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06516075-AECF-40A1-B783-8C4DD3F8F873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Z19" i="64"/>
  <c r="S7" i="64"/>
  <c r="E12" i="64"/>
  <c r="S8" i="64"/>
  <c r="E14" i="64"/>
  <c r="Z20" i="64"/>
  <c r="S6" i="64"/>
  <c r="E13" i="64"/>
  <c r="Z21" i="44"/>
  <c r="S7" i="44"/>
  <c r="AI36" i="44" l="1"/>
  <c r="AI42" i="64"/>
  <c r="AI22" i="4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Z19" i="44"/>
  <c r="Z20" i="44"/>
  <c r="S8" i="44"/>
  <c r="E12" i="44"/>
  <c r="S6" i="44"/>
  <c r="E13" i="44"/>
  <c r="E14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<sst xmlns="http://schemas.openxmlformats.org/spreadsheetml/2006/main" count="845" uniqueCount="146">
  <si>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</si>
  <si>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</si>
  <si>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</si>
  <si>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</si>
  <si>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</si>
  <si>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</si>
  <si>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</si>
  <si>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</si>
  <si>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</si>
  <si>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</si>
  <si>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</si>
  <si>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</si>
  <si>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</si>
  <si>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</si>
  <si>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</si>
  <si>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</si>
  <si>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</si>
  <si>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</si>
  <si>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</si>
  <si>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</si>
  <si>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</si>
  <si>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</si>
  <si>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</si>
  <si>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</si>
  <si>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</si>
  <si>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</si>
  <si>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</si>
  <si>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</si>
  <si>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</si>
  <si>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</si>
  <si>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</si>
  <si>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</si>
  <si>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</si>
  <si>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</si>
  <si>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</si>
  <si>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</si>
  <si>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</si>
  <si>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</si>
  <si>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</si>
  <si>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</si>
  <si>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</si>
  <si>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</si>
  <si>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</si>
  <si>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</si>
  <si>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</si>
  <si>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</si>
  <si>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</si>
  <si>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</si>
  <si>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</si>
  <si>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</si>
  <si>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</si>
  <si>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</si>
  <si>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</si>
  <si>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</si>
  <si>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</si>
  <si>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</si>
  <si>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</si>
  <si>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</si>
  <si>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</si>
  <si>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</si>
  <si>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</si>
  <si>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</si>
  <si>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</si>
  <si>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</si>
  <si>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</si>
  <si>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</si>
  <si>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</si>
  <si>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</si>
  <si>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</si>
  <si>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</si>
  <si>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</si>
  <si>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</si>
  <si>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</si>
  <si>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</si>
  <si>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</si>
  <si>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</si>
  <si>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</si>
  <si>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</si>
  <si>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</si>
  <si>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</si>
  <si>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</si>
  <si>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</si>
  <si>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</si>
  <si>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</si>
  <si>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</si>
  <si>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</si>
  <si>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</si>
  <si>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</si>
  <si>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</si>
  <si>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</si>
  <si>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</si>
  <si>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</si>
  <si>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</si>
  <si>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</si>
  <si>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</si>
  <si>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</si>
  <si>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</si>
  <si>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</si>
  <si>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</si>
  <si>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</si>
  <si>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</si>
  <si>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</si>
  <si>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</si>
  <si>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</si>
  <si>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</si>
  <si>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</si>
  <si>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</si>
  <si>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</si>
  <si>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</si>
  <si>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</si>
  <si>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</si>
  <si>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</si>
  <si>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</si>
  <si>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</si>
  <si>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</si>
  <si>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</si>
  <si>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</si>
  <si>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</si>
  <si>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</si>
  <si>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</si>
  <si>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</si>
  <si>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</si>
  <si>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</si>
  <si>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</si>
  <si>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</si>
  <si>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</si>
  <si>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</si>
  <si>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</si>
  <si>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</si>
  <si>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</si>
  <si>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</si>
  <si>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</si>
  <si>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</si>
  <si>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</si>
  <si>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</si>
  <si>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</si>
  <si>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</si>
  <si>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</si>
  <si>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</si>
  <si>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</si>
  <si>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</si>
  <si>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</si>
  <si>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</si>
  <si>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</si>
  <si>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Lambeth LTN - Site SW J5.04 Junction Report</t>
  </si>
  <si>
    <t>Thursday 13th,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</si>
</sst>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144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145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J5.04 Junction Report</v>
      </c>
    </row>
    <row r="2" spans="1:39" ht="20.100000000000001" customHeight="1" x14ac:dyDescent="0.25">
      <c r="A2" s="83" t="str">
        <f>'Cover Page'!A2&amp;": Time Selectable Diagram - Vehicles"</f>
        <v>Lambeth LTN - Site SW J5.04 Junction Report: Time Selectable Diagram - Vehicles</v>
      </c>
      <c r="AA2" s="84"/>
      <c r="AF2" s="53" t="str">
        <f>"Survey Date:     "&amp;'Cover Page'!$B$4&amp;"   "</f>
        <v xml:space="preserve">Survey Date:     Thursday 13th, October 2022   </v>
      </c>
      <c r="AH2" s="6" t="s">
        <v>123</v>
      </c>
      <c r="AI2" s="24">
        <f>SUM('Valley Rd'!L10,'Streatham Common N (East)'!L10,'Streatham Common N (West)'!L10)</f>
        <v>1297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1357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1398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1391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191, at 0815 - 0915</v>
      </c>
      <c r="T6" s="131"/>
      <c r="U6" s="132"/>
      <c r="AF6" s="43"/>
      <c r="AI6" s="24">
        <f>SUM('Valley Rd'!L14,'Streatham Common N (East)'!L14,'Streatham Common N (West)'!L14)</f>
        <v>1397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217, at 1300 - 1400</v>
      </c>
      <c r="T7" s="122"/>
      <c r="U7" s="123"/>
      <c r="AF7" s="43"/>
      <c r="AI7" s="24">
        <f>SUM('Valley Rd'!L15,'Streatham Common N (East)'!L15,'Streatham Common N (West)'!L15)</f>
        <v>1375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422, at 1800 - 1900</v>
      </c>
      <c r="T8" s="125"/>
      <c r="U8" s="126"/>
      <c r="AF8" s="43"/>
      <c r="AI8" s="24">
        <f>SUM('Valley Rd'!L16,'Streatham Common N (East)'!L16,'Streatham Common N (West)'!L16)</f>
        <v>1287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1230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1158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1079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784, at 0730 - 0830</v>
      </c>
      <c r="F12" s="131"/>
      <c r="G12" s="132"/>
      <c r="AF12" s="43"/>
      <c r="AI12" s="24">
        <f>SUM('Valley Rd'!L20,'Streatham Common N (East)'!L20,'Streatham Common N (West)'!L20)</f>
        <v>1066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552, at 1215 - 1315</v>
      </c>
      <c r="F13" s="122"/>
      <c r="G13" s="123"/>
      <c r="AF13" s="43"/>
      <c r="AI13" s="24">
        <f>SUM('Valley Rd'!L21,'Streatham Common N (East)'!L21,'Streatham Common N (West)'!L21)</f>
        <v>1036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576, at 1600 - 1700</v>
      </c>
      <c r="F14" s="125"/>
      <c r="G14" s="126"/>
      <c r="AF14" s="43"/>
      <c r="AI14" s="24">
        <f>SUM('Valley Rd'!L22,'Streatham Common N (East)'!L22,'Streatham Common N (West)'!L22)</f>
        <v>1011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1026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1030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1033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1057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517, at 0800 - 0900</v>
      </c>
      <c r="AA19" s="131"/>
      <c r="AB19" s="132"/>
      <c r="AF19" s="43"/>
      <c r="AI19" s="24">
        <f>SUM('Valley Rd'!L27,'Streatham Common N (East)'!L27,'Streatham Common N (West)'!L27)</f>
        <v>1077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404, at 1145 - 1245</v>
      </c>
      <c r="AA20" s="122"/>
      <c r="AB20" s="123"/>
      <c r="AF20" s="43"/>
      <c r="AI20" s="24">
        <f>SUM('Valley Rd'!L28,'Streatham Common N (East)'!L28,'Streatham Common N (West)'!L28)</f>
        <v>1082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569, at 1630 - 1730</v>
      </c>
      <c r="AA21" s="125"/>
      <c r="AB21" s="126"/>
      <c r="AF21" s="43"/>
      <c r="AI21" s="24">
        <f>SUM('Valley Rd'!L29,'Streatham Common N (East)'!L29,'Streatham Common N (West)'!L29)</f>
        <v>1136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1123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1119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1131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1081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1119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1114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1101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1398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1136 Vehicles at 1145 - 1245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1447 Vehicles at 1800 - 1900</v>
      </c>
      <c r="AI29" s="24">
        <f>SUM('Valley Rd'!L37,'Streatham Common N (East)'!L37,'Streatham Common N (West)'!L37)</f>
        <v>1137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1160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1186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1252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1260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1267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1330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1329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1385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1416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1402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1430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1419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1406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1388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1379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1427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1447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J5.04 Junction Report</v>
      </c>
    </row>
    <row r="2" spans="1:39" ht="20.100000000000001" customHeight="1" x14ac:dyDescent="0.25">
      <c r="A2" s="83" t="str">
        <f>'Cover Page'!A2&amp;": Time Selectable Diagram - PCUs"</f>
        <v>Lambeth LTN - Site SW J5.04 Junction Report: Time Selectable Diagram - PCUs</v>
      </c>
      <c r="AA2" s="84"/>
      <c r="AF2" s="53" t="str">
        <f>"Survey Date:     "&amp;'Cover Page'!$B$4&amp;"   "</f>
        <v xml:space="preserve">Survey Date:     Thursday 13th, October 2022   </v>
      </c>
      <c r="AH2" s="6" t="s">
        <v>128</v>
      </c>
      <c r="AI2" s="86">
        <f>SUM('Valley Rd'!M10,'Streatham Common N (East)'!M10,'Streatham Common N (West)'!M10)</f>
        <v>1265.5000000000002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1327.7999999999997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1376.6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1377.4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185.5, at 0815 - 0915</v>
      </c>
      <c r="T6" s="131"/>
      <c r="U6" s="132"/>
      <c r="AF6" s="43"/>
      <c r="AI6" s="86">
        <f>SUM('Valley Rd'!M14,'Streatham Common N (East)'!M14,'Streatham Common N (West)'!M14)</f>
        <v>1389.6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211.7, at 1300 - 1400</v>
      </c>
      <c r="T7" s="122"/>
      <c r="U7" s="123"/>
      <c r="AF7" s="43"/>
      <c r="AI7" s="86">
        <f>SUM('Valley Rd'!M15,'Streatham Common N (East)'!M15,'Streatham Common N (West)'!M15)</f>
        <v>1363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407.4, at 1800 - 1900</v>
      </c>
      <c r="T8" s="125"/>
      <c r="U8" s="126"/>
      <c r="AF8" s="43"/>
      <c r="AI8" s="86">
        <f>SUM('Valley Rd'!M16,'Streatham Common N (East)'!M16,'Streatham Common N (West)'!M16)</f>
        <v>1276.5999999999999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1220.7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1151.4000000000001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1080.1000000000001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779.7, at 0730 - 0830</v>
      </c>
      <c r="F12" s="131"/>
      <c r="G12" s="132"/>
      <c r="AF12" s="43"/>
      <c r="AI12" s="86">
        <f>SUM('Valley Rd'!M20,'Streatham Common N (East)'!M20,'Streatham Common N (West)'!M20)</f>
        <v>1065.7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553.8, at 1215 - 1315</v>
      </c>
      <c r="F13" s="122"/>
      <c r="G13" s="123"/>
      <c r="AF13" s="43"/>
      <c r="AI13" s="86">
        <f>SUM('Valley Rd'!M21,'Streatham Common N (East)'!M21,'Streatham Common N (West)'!M21)</f>
        <v>1038.2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548.8, at 1600 - 1700</v>
      </c>
      <c r="F14" s="125"/>
      <c r="G14" s="126"/>
      <c r="AF14" s="43"/>
      <c r="AI14" s="86">
        <f>SUM('Valley Rd'!M22,'Streatham Common N (East)'!M22,'Streatham Common N (West)'!M22)</f>
        <v>1026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1040.3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1048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1052.7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1065.4000000000001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512.1, at 0800 - 0900</v>
      </c>
      <c r="AA19" s="131"/>
      <c r="AB19" s="132"/>
      <c r="AF19" s="43"/>
      <c r="AI19" s="86">
        <f>SUM('Valley Rd'!M27,'Streatham Common N (East)'!M27,'Streatham Common N (West)'!M27)</f>
        <v>1082.5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403.1, at 1145 - 1245</v>
      </c>
      <c r="AA20" s="122"/>
      <c r="AB20" s="123"/>
      <c r="AF20" s="43"/>
      <c r="AI20" s="86">
        <f>SUM('Valley Rd'!M28,'Streatham Common N (East)'!M28,'Streatham Common N (West)'!M28)</f>
        <v>1087.4000000000001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563.2, at 1630 - 1730</v>
      </c>
      <c r="AA21" s="125"/>
      <c r="AB21" s="126"/>
      <c r="AF21" s="43"/>
      <c r="AI21" s="86">
        <f>SUM('Valley Rd'!M29,'Streatham Common N (East)'!M29,'Streatham Common N (West)'!M29)</f>
        <v>1141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1120.5999999999999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1120.4000000000001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1129.3999999999999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1075.5999999999999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1118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1105.7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1090.5999999999999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1389.6 PCUs at 0800 - 0900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1141 PCUs at 1145 - 1245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1415.8 PCUs at 1800 - 1900</v>
      </c>
      <c r="AI29" s="86">
        <f>SUM('Valley Rd'!M37,'Streatham Common N (East)'!M37,'Streatham Common N (West)'!M37)</f>
        <v>1129.2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1155.3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1183.1999999999998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1245.4000000000001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1250.5999999999999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1251.9000000000001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1313.9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1305.9000000000001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1347.1999999999998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1369.1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1352.7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1387.3000000000002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1377.3000000000002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1365.3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1345.2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1328.6999999999998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1386.9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1415.8000000000002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J5.04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J5.04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J5.04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13th,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13th,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13th,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3</v>
      </c>
      <c r="C10" s="104">
        <f t="shared" ref="C10:C57" si="1">SUM(Q10,AE10)</f>
        <v>4</v>
      </c>
      <c r="D10" s="104">
        <f t="shared" ref="D10:D57" si="2">SUM(R10,AF10)</f>
        <v>64</v>
      </c>
      <c r="E10" s="104">
        <f t="shared" ref="E10:E57" si="3">SUM(S10,AG10)</f>
        <v>18</v>
      </c>
      <c r="F10" s="104">
        <f t="shared" ref="F10:F57" si="4">SUM(T10,AH10)</f>
        <v>4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95</v>
      </c>
      <c r="J10" s="74">
        <f>SUMPRODUCT(B10:H10*'Cover Page'!$C$47:$I$47)</f>
        <v>94.2</v>
      </c>
      <c r="K10" s="75" t="str">
        <f>'TimeSelectableDiagram- Vehicles'!$AK2</f>
        <v>0700 - 0800</v>
      </c>
      <c r="L10" s="78">
        <f t="shared" ref="L10:L54" si="8">SUM(I10:I13)</f>
        <v>403</v>
      </c>
      <c r="M10" s="64">
        <f t="shared" ref="M10:M54" si="9">SUM(J10:J13)</f>
        <v>389.1</v>
      </c>
      <c r="O10" s="34" t="s">
        <v>30</v>
      </c>
      <c r="P10" s="103">
        <v>3</v>
      </c>
      <c r="Q10" s="104">
        <v>4</v>
      </c>
      <c r="R10" s="104">
        <v>60</v>
      </c>
      <c r="S10" s="104">
        <v>16</v>
      </c>
      <c r="T10" s="104">
        <v>4</v>
      </c>
      <c r="U10" s="104">
        <v>0</v>
      </c>
      <c r="V10" s="105">
        <v>2</v>
      </c>
      <c r="W10" s="73">
        <f t="shared" ref="W10:W57" si="10">SUM(P10:V10)</f>
        <v>89</v>
      </c>
      <c r="X10" s="74">
        <f>SUMPRODUCT(P10:V10*'Cover Page'!$C$47:$I$47)</f>
        <v>88.2</v>
      </c>
      <c r="Y10" s="75" t="str">
        <f>'TimeSelectableDiagram- Vehicles'!$AK2</f>
        <v>0700 - 0800</v>
      </c>
      <c r="Z10" s="78">
        <f t="shared" ref="Z10:Z54" si="11">SUM(W10:W13)</f>
        <v>329</v>
      </c>
      <c r="AA10" s="64">
        <f t="shared" ref="AA10:AA54" si="12">SUM(X10:X13)</f>
        <v>315.5</v>
      </c>
      <c r="AC10" s="34" t="s">
        <v>30</v>
      </c>
      <c r="AD10" s="103">
        <v>0</v>
      </c>
      <c r="AE10" s="104">
        <v>0</v>
      </c>
      <c r="AF10" s="104">
        <v>4</v>
      </c>
      <c r="AG10" s="104">
        <v>2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6</v>
      </c>
      <c r="AL10" s="74">
        <f>SUMPRODUCT(AD10:AJ10*'Cover Page'!$C$47:$I$47)</f>
        <v>6</v>
      </c>
      <c r="AM10" s="75" t="str">
        <f>'TimeSelectableDiagram- Vehicles'!$AK2</f>
        <v>0700 - 0800</v>
      </c>
      <c r="AN10" s="78">
        <f t="shared" ref="AN10:AN54" si="14">SUM(AK10:AK13)</f>
        <v>74</v>
      </c>
      <c r="AO10" s="64">
        <f t="shared" ref="AO10:AO54" si="15">SUM(AL10:AL13)</f>
        <v>73.599999999999994</v>
      </c>
    </row>
    <row r="11" spans="1:50" x14ac:dyDescent="0.25">
      <c r="A11" s="31" t="s">
        <v>31</v>
      </c>
      <c r="B11" s="106">
        <f t="shared" si="0"/>
        <v>4</v>
      </c>
      <c r="C11" s="21">
        <f t="shared" si="1"/>
        <v>6</v>
      </c>
      <c r="D11" s="21">
        <f t="shared" si="2"/>
        <v>60</v>
      </c>
      <c r="E11" s="21">
        <f t="shared" si="3"/>
        <v>29</v>
      </c>
      <c r="F11" s="21">
        <f t="shared" si="4"/>
        <v>3</v>
      </c>
      <c r="G11" s="21">
        <f t="shared" si="5"/>
        <v>0</v>
      </c>
      <c r="H11" s="107">
        <f t="shared" si="6"/>
        <v>1</v>
      </c>
      <c r="I11" s="68">
        <f t="shared" si="7"/>
        <v>103</v>
      </c>
      <c r="J11" s="69">
        <f>SUMPRODUCT(B11:H11*'Cover Page'!$C$47:$I$47)</f>
        <v>98.7</v>
      </c>
      <c r="K11" s="76" t="str">
        <f>'TimeSelectableDiagram- Vehicles'!$AK3</f>
        <v>0715 - 0815</v>
      </c>
      <c r="L11" s="79">
        <f t="shared" si="8"/>
        <v>443</v>
      </c>
      <c r="M11" s="65">
        <f t="shared" si="9"/>
        <v>433.19999999999993</v>
      </c>
      <c r="O11" s="31" t="s">
        <v>31</v>
      </c>
      <c r="P11" s="106">
        <v>4</v>
      </c>
      <c r="Q11" s="21">
        <v>5</v>
      </c>
      <c r="R11" s="21">
        <v>45</v>
      </c>
      <c r="S11" s="21">
        <v>22</v>
      </c>
      <c r="T11" s="21">
        <v>2</v>
      </c>
      <c r="U11" s="21">
        <v>0</v>
      </c>
      <c r="V11" s="107">
        <v>1</v>
      </c>
      <c r="W11" s="68">
        <f t="shared" si="10"/>
        <v>79</v>
      </c>
      <c r="X11" s="69">
        <f>SUMPRODUCT(P11:V11*'Cover Page'!$C$47:$I$47)</f>
        <v>74.8</v>
      </c>
      <c r="Y11" s="76" t="str">
        <f>'TimeSelectableDiagram- Vehicles'!$AK3</f>
        <v>0715 - 0815</v>
      </c>
      <c r="Z11" s="79">
        <f t="shared" si="11"/>
        <v>359</v>
      </c>
      <c r="AA11" s="65">
        <f t="shared" si="12"/>
        <v>349.59999999999997</v>
      </c>
      <c r="AC11" s="31" t="s">
        <v>31</v>
      </c>
      <c r="AD11" s="106">
        <v>0</v>
      </c>
      <c r="AE11" s="21">
        <v>1</v>
      </c>
      <c r="AF11" s="21">
        <v>15</v>
      </c>
      <c r="AG11" s="21">
        <v>7</v>
      </c>
      <c r="AH11" s="21">
        <v>1</v>
      </c>
      <c r="AI11" s="21">
        <v>0</v>
      </c>
      <c r="AJ11" s="107">
        <v>0</v>
      </c>
      <c r="AK11" s="68">
        <f t="shared" si="13"/>
        <v>24</v>
      </c>
      <c r="AL11" s="69">
        <f>SUMPRODUCT(AD11:AJ11*'Cover Page'!$C$47:$I$47)</f>
        <v>23.9</v>
      </c>
      <c r="AM11" s="76" t="str">
        <f>'TimeSelectableDiagram- Vehicles'!$AK3</f>
        <v>0715 - 0815</v>
      </c>
      <c r="AN11" s="79">
        <f t="shared" si="14"/>
        <v>84</v>
      </c>
      <c r="AO11" s="65">
        <f t="shared" si="15"/>
        <v>83.6</v>
      </c>
    </row>
    <row r="12" spans="1:50" x14ac:dyDescent="0.25">
      <c r="A12" s="31" t="s">
        <v>32</v>
      </c>
      <c r="B12" s="106">
        <f t="shared" si="0"/>
        <v>2</v>
      </c>
      <c r="C12" s="21">
        <f t="shared" si="1"/>
        <v>8</v>
      </c>
      <c r="D12" s="21">
        <f t="shared" si="2"/>
        <v>62</v>
      </c>
      <c r="E12" s="21">
        <f t="shared" si="3"/>
        <v>21</v>
      </c>
      <c r="F12" s="21">
        <f t="shared" si="4"/>
        <v>1</v>
      </c>
      <c r="G12" s="21">
        <f t="shared" si="5"/>
        <v>0</v>
      </c>
      <c r="H12" s="107">
        <f t="shared" si="6"/>
        <v>2</v>
      </c>
      <c r="I12" s="68">
        <f t="shared" si="7"/>
        <v>96</v>
      </c>
      <c r="J12" s="69">
        <f>SUMPRODUCT(B12:H12*'Cover Page'!$C$47:$I$47)</f>
        <v>92.1</v>
      </c>
      <c r="K12" s="76" t="str">
        <f>'TimeSelectableDiagram- Vehicles'!$AK4</f>
        <v>0730 - 0830</v>
      </c>
      <c r="L12" s="79">
        <f t="shared" si="8"/>
        <v>465</v>
      </c>
      <c r="M12" s="65">
        <f t="shared" si="9"/>
        <v>454.4</v>
      </c>
      <c r="O12" s="31" t="s">
        <v>32</v>
      </c>
      <c r="P12" s="106">
        <v>2</v>
      </c>
      <c r="Q12" s="21">
        <v>8</v>
      </c>
      <c r="R12" s="21">
        <v>48</v>
      </c>
      <c r="S12" s="21">
        <v>17</v>
      </c>
      <c r="T12" s="21">
        <v>1</v>
      </c>
      <c r="U12" s="21">
        <v>0</v>
      </c>
      <c r="V12" s="107">
        <v>2</v>
      </c>
      <c r="W12" s="68">
        <f t="shared" si="10"/>
        <v>78</v>
      </c>
      <c r="X12" s="69">
        <f>SUMPRODUCT(P12:V12*'Cover Page'!$C$47:$I$47)</f>
        <v>74.099999999999994</v>
      </c>
      <c r="Y12" s="76" t="str">
        <f>'TimeSelectableDiagram- Vehicles'!$AK4</f>
        <v>0730 - 0830</v>
      </c>
      <c r="Z12" s="79">
        <f t="shared" si="11"/>
        <v>390</v>
      </c>
      <c r="AA12" s="65">
        <f t="shared" si="12"/>
        <v>380.3</v>
      </c>
      <c r="AC12" s="31" t="s">
        <v>32</v>
      </c>
      <c r="AD12" s="106">
        <v>0</v>
      </c>
      <c r="AE12" s="21">
        <v>0</v>
      </c>
      <c r="AF12" s="21">
        <v>14</v>
      </c>
      <c r="AG12" s="21">
        <v>4</v>
      </c>
      <c r="AH12" s="21">
        <v>0</v>
      </c>
      <c r="AI12" s="21">
        <v>0</v>
      </c>
      <c r="AJ12" s="107">
        <v>0</v>
      </c>
      <c r="AK12" s="68">
        <f t="shared" si="13"/>
        <v>18</v>
      </c>
      <c r="AL12" s="69">
        <f>SUMPRODUCT(AD12:AJ12*'Cover Page'!$C$47:$I$47)</f>
        <v>18</v>
      </c>
      <c r="AM12" s="76" t="str">
        <f>'TimeSelectableDiagram- Vehicles'!$AK4</f>
        <v>0730 - 0830</v>
      </c>
      <c r="AN12" s="79">
        <f t="shared" si="14"/>
        <v>75</v>
      </c>
      <c r="AO12" s="65">
        <f t="shared" si="15"/>
        <v>74.100000000000009</v>
      </c>
    </row>
    <row r="13" spans="1:50" x14ac:dyDescent="0.25">
      <c r="A13" s="31" t="s">
        <v>33</v>
      </c>
      <c r="B13" s="106">
        <f t="shared" si="0"/>
        <v>7</v>
      </c>
      <c r="C13" s="21">
        <f t="shared" si="1"/>
        <v>3</v>
      </c>
      <c r="D13" s="21">
        <f t="shared" si="2"/>
        <v>66</v>
      </c>
      <c r="E13" s="21">
        <f t="shared" si="3"/>
        <v>29</v>
      </c>
      <c r="F13" s="21">
        <f t="shared" si="4"/>
        <v>3</v>
      </c>
      <c r="G13" s="21">
        <f t="shared" si="5"/>
        <v>0</v>
      </c>
      <c r="H13" s="107">
        <f t="shared" si="6"/>
        <v>1</v>
      </c>
      <c r="I13" s="68">
        <f t="shared" si="7"/>
        <v>109</v>
      </c>
      <c r="J13" s="69">
        <f>SUMPRODUCT(B13:H13*'Cover Page'!$C$47:$I$47)</f>
        <v>104.1</v>
      </c>
      <c r="K13" s="76" t="str">
        <f>'TimeSelectableDiagram- Vehicles'!$AK5</f>
        <v>0745 - 0845</v>
      </c>
      <c r="L13" s="79">
        <f t="shared" si="8"/>
        <v>503</v>
      </c>
      <c r="M13" s="65">
        <f t="shared" si="9"/>
        <v>495.19999999999993</v>
      </c>
      <c r="O13" s="31" t="s">
        <v>33</v>
      </c>
      <c r="P13" s="106">
        <v>6</v>
      </c>
      <c r="Q13" s="21">
        <v>3</v>
      </c>
      <c r="R13" s="21">
        <v>52</v>
      </c>
      <c r="S13" s="21">
        <v>19</v>
      </c>
      <c r="T13" s="21">
        <v>2</v>
      </c>
      <c r="U13" s="21">
        <v>0</v>
      </c>
      <c r="V13" s="107">
        <v>1</v>
      </c>
      <c r="W13" s="68">
        <f t="shared" si="10"/>
        <v>83</v>
      </c>
      <c r="X13" s="69">
        <f>SUMPRODUCT(P13:V13*'Cover Page'!$C$47:$I$47)</f>
        <v>78.400000000000006</v>
      </c>
      <c r="Y13" s="76" t="str">
        <f>'TimeSelectableDiagram- Vehicles'!$AK5</f>
        <v>0745 - 0845</v>
      </c>
      <c r="Z13" s="79">
        <f t="shared" si="11"/>
        <v>428</v>
      </c>
      <c r="AA13" s="65">
        <f t="shared" si="12"/>
        <v>421.9</v>
      </c>
      <c r="AC13" s="31" t="s">
        <v>33</v>
      </c>
      <c r="AD13" s="106">
        <v>1</v>
      </c>
      <c r="AE13" s="21">
        <v>0</v>
      </c>
      <c r="AF13" s="21">
        <v>14</v>
      </c>
      <c r="AG13" s="21">
        <v>10</v>
      </c>
      <c r="AH13" s="21">
        <v>1</v>
      </c>
      <c r="AI13" s="21">
        <v>0</v>
      </c>
      <c r="AJ13" s="107">
        <v>0</v>
      </c>
      <c r="AK13" s="68">
        <f t="shared" si="13"/>
        <v>26</v>
      </c>
      <c r="AL13" s="69">
        <f>SUMPRODUCT(AD13:AJ13*'Cover Page'!$C$47:$I$47)</f>
        <v>25.7</v>
      </c>
      <c r="AM13" s="76" t="str">
        <f>'TimeSelectableDiagram- Vehicles'!$AK5</f>
        <v>0745 - 0845</v>
      </c>
      <c r="AN13" s="79">
        <f t="shared" si="14"/>
        <v>75</v>
      </c>
      <c r="AO13" s="65">
        <f t="shared" si="15"/>
        <v>73.3</v>
      </c>
    </row>
    <row r="14" spans="1:50" x14ac:dyDescent="0.25">
      <c r="A14" s="31" t="s">
        <v>18</v>
      </c>
      <c r="B14" s="106">
        <f t="shared" si="0"/>
        <v>2</v>
      </c>
      <c r="C14" s="21">
        <f t="shared" si="1"/>
        <v>2</v>
      </c>
      <c r="D14" s="21">
        <f t="shared" si="2"/>
        <v>86</v>
      </c>
      <c r="E14" s="21">
        <f t="shared" si="3"/>
        <v>38</v>
      </c>
      <c r="F14" s="21">
        <f t="shared" si="4"/>
        <v>3</v>
      </c>
      <c r="G14" s="21">
        <f t="shared" si="5"/>
        <v>2</v>
      </c>
      <c r="H14" s="107">
        <f t="shared" si="6"/>
        <v>2</v>
      </c>
      <c r="I14" s="68">
        <f t="shared" si="7"/>
        <v>135</v>
      </c>
      <c r="J14" s="69">
        <f>SUMPRODUCT(B14:H14*'Cover Page'!$C$47:$I$47)</f>
        <v>138.29999999999998</v>
      </c>
      <c r="K14" s="76" t="str">
        <f>'TimeSelectableDiagram- Vehicles'!$AK6</f>
        <v>0800 - 0900</v>
      </c>
      <c r="L14" s="79">
        <f t="shared" si="8"/>
        <v>517</v>
      </c>
      <c r="M14" s="65">
        <f t="shared" si="9"/>
        <v>512.1</v>
      </c>
      <c r="O14" s="31" t="s">
        <v>18</v>
      </c>
      <c r="P14" s="106">
        <v>2</v>
      </c>
      <c r="Q14" s="21">
        <v>2</v>
      </c>
      <c r="R14" s="21">
        <v>73</v>
      </c>
      <c r="S14" s="21">
        <v>35</v>
      </c>
      <c r="T14" s="21">
        <v>3</v>
      </c>
      <c r="U14" s="21">
        <v>2</v>
      </c>
      <c r="V14" s="107">
        <v>2</v>
      </c>
      <c r="W14" s="68">
        <f t="shared" si="10"/>
        <v>119</v>
      </c>
      <c r="X14" s="69">
        <f>SUMPRODUCT(P14:V14*'Cover Page'!$C$47:$I$47)</f>
        <v>122.3</v>
      </c>
      <c r="Y14" s="76" t="str">
        <f>'TimeSelectableDiagram- Vehicles'!$AK6</f>
        <v>0800 - 0900</v>
      </c>
      <c r="Z14" s="79">
        <f t="shared" si="11"/>
        <v>453</v>
      </c>
      <c r="AA14" s="65">
        <f t="shared" si="12"/>
        <v>450.1</v>
      </c>
      <c r="AC14" s="31" t="s">
        <v>18</v>
      </c>
      <c r="AD14" s="106">
        <v>0</v>
      </c>
      <c r="AE14" s="21">
        <v>0</v>
      </c>
      <c r="AF14" s="21">
        <v>13</v>
      </c>
      <c r="AG14" s="21">
        <v>3</v>
      </c>
      <c r="AH14" s="21">
        <v>0</v>
      </c>
      <c r="AI14" s="21">
        <v>0</v>
      </c>
      <c r="AJ14" s="107">
        <v>0</v>
      </c>
      <c r="AK14" s="68">
        <f t="shared" si="13"/>
        <v>16</v>
      </c>
      <c r="AL14" s="69">
        <f>SUMPRODUCT(AD14:AJ14*'Cover Page'!$C$47:$I$47)</f>
        <v>16</v>
      </c>
      <c r="AM14" s="76" t="str">
        <f>'TimeSelectableDiagram- Vehicles'!$AK6</f>
        <v>0800 - 0900</v>
      </c>
      <c r="AN14" s="79">
        <f t="shared" si="14"/>
        <v>64</v>
      </c>
      <c r="AO14" s="65">
        <f t="shared" si="15"/>
        <v>61.999999999999993</v>
      </c>
    </row>
    <row r="15" spans="1:50" x14ac:dyDescent="0.25">
      <c r="A15" s="31" t="s">
        <v>19</v>
      </c>
      <c r="B15" s="106">
        <f t="shared" si="0"/>
        <v>7</v>
      </c>
      <c r="C15" s="21">
        <f t="shared" si="1"/>
        <v>5</v>
      </c>
      <c r="D15" s="21">
        <f t="shared" si="2"/>
        <v>88</v>
      </c>
      <c r="E15" s="21">
        <f t="shared" si="3"/>
        <v>21</v>
      </c>
      <c r="F15" s="21">
        <f t="shared" si="4"/>
        <v>1</v>
      </c>
      <c r="G15" s="21">
        <f t="shared" si="5"/>
        <v>0</v>
      </c>
      <c r="H15" s="107">
        <f t="shared" si="6"/>
        <v>3</v>
      </c>
      <c r="I15" s="68">
        <f t="shared" si="7"/>
        <v>125</v>
      </c>
      <c r="J15" s="69">
        <f>SUMPRODUCT(B15:H15*'Cover Page'!$C$47:$I$47)</f>
        <v>119.9</v>
      </c>
      <c r="K15" s="76" t="str">
        <f>'TimeSelectableDiagram- Vehicles'!$AK7</f>
        <v>0815 - 0915</v>
      </c>
      <c r="L15" s="79">
        <f t="shared" si="8"/>
        <v>503</v>
      </c>
      <c r="M15" s="65">
        <f t="shared" si="9"/>
        <v>494.1</v>
      </c>
      <c r="O15" s="31" t="s">
        <v>19</v>
      </c>
      <c r="P15" s="106">
        <v>7</v>
      </c>
      <c r="Q15" s="21">
        <v>4</v>
      </c>
      <c r="R15" s="21">
        <v>76</v>
      </c>
      <c r="S15" s="21">
        <v>19</v>
      </c>
      <c r="T15" s="21">
        <v>1</v>
      </c>
      <c r="U15" s="21">
        <v>0</v>
      </c>
      <c r="V15" s="107">
        <v>3</v>
      </c>
      <c r="W15" s="68">
        <f t="shared" si="10"/>
        <v>110</v>
      </c>
      <c r="X15" s="69">
        <f>SUMPRODUCT(P15:V15*'Cover Page'!$C$47:$I$47)</f>
        <v>105.5</v>
      </c>
      <c r="Y15" s="76" t="str">
        <f>'TimeSelectableDiagram- Vehicles'!$AK7</f>
        <v>0815 - 0915</v>
      </c>
      <c r="Z15" s="79">
        <f t="shared" si="11"/>
        <v>434</v>
      </c>
      <c r="AA15" s="65">
        <f t="shared" si="12"/>
        <v>427.09999999999997</v>
      </c>
      <c r="AC15" s="31" t="s">
        <v>19</v>
      </c>
      <c r="AD15" s="106">
        <v>0</v>
      </c>
      <c r="AE15" s="21">
        <v>1</v>
      </c>
      <c r="AF15" s="21">
        <v>12</v>
      </c>
      <c r="AG15" s="21">
        <v>2</v>
      </c>
      <c r="AH15" s="21">
        <v>0</v>
      </c>
      <c r="AI15" s="21">
        <v>0</v>
      </c>
      <c r="AJ15" s="107">
        <v>0</v>
      </c>
      <c r="AK15" s="68">
        <f t="shared" si="13"/>
        <v>15</v>
      </c>
      <c r="AL15" s="69">
        <f>SUMPRODUCT(AD15:AJ15*'Cover Page'!$C$47:$I$47)</f>
        <v>14.4</v>
      </c>
      <c r="AM15" s="76" t="str">
        <f>'TimeSelectableDiagram- Vehicles'!$AK7</f>
        <v>0815 - 0915</v>
      </c>
      <c r="AN15" s="79">
        <f t="shared" si="14"/>
        <v>69</v>
      </c>
      <c r="AO15" s="65">
        <f t="shared" si="15"/>
        <v>67</v>
      </c>
    </row>
    <row r="16" spans="1:50" x14ac:dyDescent="0.25">
      <c r="A16" s="31" t="s">
        <v>20</v>
      </c>
      <c r="B16" s="106">
        <f t="shared" si="0"/>
        <v>6</v>
      </c>
      <c r="C16" s="21">
        <f t="shared" si="1"/>
        <v>1</v>
      </c>
      <c r="D16" s="21">
        <f t="shared" si="2"/>
        <v>98</v>
      </c>
      <c r="E16" s="21">
        <f t="shared" si="3"/>
        <v>24</v>
      </c>
      <c r="F16" s="21">
        <f t="shared" si="4"/>
        <v>2</v>
      </c>
      <c r="G16" s="21">
        <f t="shared" si="5"/>
        <v>1</v>
      </c>
      <c r="H16" s="107">
        <f t="shared" si="6"/>
        <v>2</v>
      </c>
      <c r="I16" s="68">
        <f t="shared" si="7"/>
        <v>134</v>
      </c>
      <c r="J16" s="69">
        <f>SUMPRODUCT(B16:H16*'Cover Page'!$C$47:$I$47)</f>
        <v>132.9</v>
      </c>
      <c r="K16" s="76" t="str">
        <f>'TimeSelectableDiagram- Vehicles'!$AK8</f>
        <v>0830 - 0930</v>
      </c>
      <c r="L16" s="79">
        <f t="shared" si="8"/>
        <v>501</v>
      </c>
      <c r="M16" s="65">
        <f t="shared" si="9"/>
        <v>500.6</v>
      </c>
      <c r="O16" s="31" t="s">
        <v>20</v>
      </c>
      <c r="P16" s="106">
        <v>5</v>
      </c>
      <c r="Q16" s="21">
        <v>1</v>
      </c>
      <c r="R16" s="21">
        <v>85</v>
      </c>
      <c r="S16" s="21">
        <v>20</v>
      </c>
      <c r="T16" s="21">
        <v>2</v>
      </c>
      <c r="U16" s="21">
        <v>1</v>
      </c>
      <c r="V16" s="107">
        <v>2</v>
      </c>
      <c r="W16" s="68">
        <f t="shared" si="10"/>
        <v>116</v>
      </c>
      <c r="X16" s="69">
        <f>SUMPRODUCT(P16:V16*'Cover Page'!$C$47:$I$47)</f>
        <v>115.7</v>
      </c>
      <c r="Y16" s="76" t="str">
        <f>'TimeSelectableDiagram- Vehicles'!$AK8</f>
        <v>0830 - 0930</v>
      </c>
      <c r="Z16" s="79">
        <f t="shared" si="11"/>
        <v>432</v>
      </c>
      <c r="AA16" s="65">
        <f t="shared" si="12"/>
        <v>433</v>
      </c>
      <c r="AC16" s="31" t="s">
        <v>20</v>
      </c>
      <c r="AD16" s="106">
        <v>1</v>
      </c>
      <c r="AE16" s="21">
        <v>0</v>
      </c>
      <c r="AF16" s="21">
        <v>13</v>
      </c>
      <c r="AG16" s="21">
        <v>4</v>
      </c>
      <c r="AH16" s="21">
        <v>0</v>
      </c>
      <c r="AI16" s="21">
        <v>0</v>
      </c>
      <c r="AJ16" s="107">
        <v>0</v>
      </c>
      <c r="AK16" s="68">
        <f t="shared" si="13"/>
        <v>18</v>
      </c>
      <c r="AL16" s="69">
        <f>SUMPRODUCT(AD16:AJ16*'Cover Page'!$C$47:$I$47)</f>
        <v>17.2</v>
      </c>
      <c r="AM16" s="76" t="str">
        <f>'TimeSelectableDiagram- Vehicles'!$AK8</f>
        <v>0830 - 0930</v>
      </c>
      <c r="AN16" s="79">
        <f t="shared" si="14"/>
        <v>69</v>
      </c>
      <c r="AO16" s="65">
        <f t="shared" si="15"/>
        <v>67.599999999999994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7</v>
      </c>
      <c r="D17" s="21">
        <f t="shared" si="2"/>
        <v>90</v>
      </c>
      <c r="E17" s="21">
        <f t="shared" si="3"/>
        <v>20</v>
      </c>
      <c r="F17" s="21">
        <f t="shared" si="4"/>
        <v>1</v>
      </c>
      <c r="G17" s="21">
        <f t="shared" si="5"/>
        <v>1</v>
      </c>
      <c r="H17" s="107">
        <f t="shared" si="6"/>
        <v>2</v>
      </c>
      <c r="I17" s="68">
        <f t="shared" si="7"/>
        <v>123</v>
      </c>
      <c r="J17" s="69">
        <f>SUMPRODUCT(B17:H17*'Cover Page'!$C$47:$I$47)</f>
        <v>121</v>
      </c>
      <c r="K17" s="76" t="str">
        <f>'TimeSelectableDiagram- Vehicles'!$AK9</f>
        <v>0845 - 0945</v>
      </c>
      <c r="L17" s="79">
        <f t="shared" si="8"/>
        <v>472</v>
      </c>
      <c r="M17" s="65">
        <f t="shared" si="9"/>
        <v>473.30000000000007</v>
      </c>
      <c r="O17" s="31" t="s">
        <v>21</v>
      </c>
      <c r="P17" s="106">
        <v>2</v>
      </c>
      <c r="Q17" s="21">
        <v>6</v>
      </c>
      <c r="R17" s="21">
        <v>77</v>
      </c>
      <c r="S17" s="21">
        <v>19</v>
      </c>
      <c r="T17" s="21">
        <v>1</v>
      </c>
      <c r="U17" s="21">
        <v>1</v>
      </c>
      <c r="V17" s="107">
        <v>2</v>
      </c>
      <c r="W17" s="68">
        <f t="shared" si="10"/>
        <v>108</v>
      </c>
      <c r="X17" s="69">
        <f>SUMPRODUCT(P17:V17*'Cover Page'!$C$47:$I$47)</f>
        <v>106.6</v>
      </c>
      <c r="Y17" s="76" t="str">
        <f>'TimeSelectableDiagram- Vehicles'!$AK9</f>
        <v>0845 - 0945</v>
      </c>
      <c r="Z17" s="79">
        <f t="shared" si="11"/>
        <v>411</v>
      </c>
      <c r="AA17" s="65">
        <f t="shared" si="12"/>
        <v>412.9</v>
      </c>
      <c r="AC17" s="31" t="s">
        <v>21</v>
      </c>
      <c r="AD17" s="106">
        <v>0</v>
      </c>
      <c r="AE17" s="21">
        <v>1</v>
      </c>
      <c r="AF17" s="21">
        <v>13</v>
      </c>
      <c r="AG17" s="21">
        <v>1</v>
      </c>
      <c r="AH17" s="21">
        <v>0</v>
      </c>
      <c r="AI17" s="21">
        <v>0</v>
      </c>
      <c r="AJ17" s="107">
        <v>0</v>
      </c>
      <c r="AK17" s="68">
        <f t="shared" si="13"/>
        <v>15</v>
      </c>
      <c r="AL17" s="69">
        <f>SUMPRODUCT(AD17:AJ17*'Cover Page'!$C$47:$I$47)</f>
        <v>14.4</v>
      </c>
      <c r="AM17" s="76" t="str">
        <f>'TimeSelectableDiagram- Vehicles'!$AK9</f>
        <v>0845 - 0945</v>
      </c>
      <c r="AN17" s="79">
        <f t="shared" si="14"/>
        <v>61</v>
      </c>
      <c r="AO17" s="65">
        <f t="shared" si="15"/>
        <v>60.4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7</v>
      </c>
      <c r="D18" s="21">
        <f t="shared" si="2"/>
        <v>85</v>
      </c>
      <c r="E18" s="21">
        <f t="shared" si="3"/>
        <v>23</v>
      </c>
      <c r="F18" s="21">
        <f t="shared" si="4"/>
        <v>2</v>
      </c>
      <c r="G18" s="21">
        <f t="shared" si="5"/>
        <v>1</v>
      </c>
      <c r="H18" s="107">
        <f t="shared" si="6"/>
        <v>2</v>
      </c>
      <c r="I18" s="68">
        <f t="shared" si="7"/>
        <v>121</v>
      </c>
      <c r="J18" s="69">
        <f>SUMPRODUCT(B18:H18*'Cover Page'!$C$47:$I$47)</f>
        <v>120.3</v>
      </c>
      <c r="K18" s="76" t="str">
        <f>'TimeSelectableDiagram- Vehicles'!$AK10</f>
        <v>0900 - 1000</v>
      </c>
      <c r="L18" s="79">
        <f t="shared" si="8"/>
        <v>458</v>
      </c>
      <c r="M18" s="65">
        <f t="shared" si="9"/>
        <v>461.9</v>
      </c>
      <c r="O18" s="31" t="s">
        <v>22</v>
      </c>
      <c r="P18" s="106">
        <v>1</v>
      </c>
      <c r="Q18" s="21">
        <v>7</v>
      </c>
      <c r="R18" s="21">
        <v>68</v>
      </c>
      <c r="S18" s="21">
        <v>19</v>
      </c>
      <c r="T18" s="21">
        <v>2</v>
      </c>
      <c r="U18" s="21">
        <v>1</v>
      </c>
      <c r="V18" s="107">
        <v>2</v>
      </c>
      <c r="W18" s="68">
        <f t="shared" si="10"/>
        <v>100</v>
      </c>
      <c r="X18" s="69">
        <f>SUMPRODUCT(P18:V18*'Cover Page'!$C$47:$I$47)</f>
        <v>99.3</v>
      </c>
      <c r="Y18" s="76" t="str">
        <f>'TimeSelectableDiagram- Vehicles'!$AK10</f>
        <v>0900 - 1000</v>
      </c>
      <c r="Z18" s="79">
        <f t="shared" si="11"/>
        <v>404</v>
      </c>
      <c r="AA18" s="65">
        <f t="shared" si="12"/>
        <v>407.9</v>
      </c>
      <c r="AC18" s="31" t="s">
        <v>22</v>
      </c>
      <c r="AD18" s="106">
        <v>0</v>
      </c>
      <c r="AE18" s="21">
        <v>0</v>
      </c>
      <c r="AF18" s="21">
        <v>17</v>
      </c>
      <c r="AG18" s="21">
        <v>4</v>
      </c>
      <c r="AH18" s="21">
        <v>0</v>
      </c>
      <c r="AI18" s="21">
        <v>0</v>
      </c>
      <c r="AJ18" s="107">
        <v>0</v>
      </c>
      <c r="AK18" s="68">
        <f t="shared" si="13"/>
        <v>21</v>
      </c>
      <c r="AL18" s="69">
        <f>SUMPRODUCT(AD18:AJ18*'Cover Page'!$C$47:$I$47)</f>
        <v>21</v>
      </c>
      <c r="AM18" s="76" t="str">
        <f>'TimeSelectableDiagram- Vehicles'!$AK10</f>
        <v>0900 - 1000</v>
      </c>
      <c r="AN18" s="79">
        <f t="shared" si="14"/>
        <v>54</v>
      </c>
      <c r="AO18" s="65">
        <f t="shared" si="15"/>
        <v>54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4</v>
      </c>
      <c r="D19" s="21">
        <f t="shared" si="2"/>
        <v>78</v>
      </c>
      <c r="E19" s="21">
        <f t="shared" si="3"/>
        <v>30</v>
      </c>
      <c r="F19" s="21">
        <f t="shared" si="4"/>
        <v>5</v>
      </c>
      <c r="G19" s="21">
        <f t="shared" si="5"/>
        <v>3</v>
      </c>
      <c r="H19" s="107">
        <f t="shared" si="6"/>
        <v>1</v>
      </c>
      <c r="I19" s="68">
        <f t="shared" si="7"/>
        <v>123</v>
      </c>
      <c r="J19" s="69">
        <f>SUMPRODUCT(B19:H19*'Cover Page'!$C$47:$I$47)</f>
        <v>126.4</v>
      </c>
      <c r="K19" s="76" t="str">
        <f>'TimeSelectableDiagram- Vehicles'!$AK11</f>
        <v>0915 - 1015</v>
      </c>
      <c r="L19" s="79">
        <f t="shared" si="8"/>
        <v>421</v>
      </c>
      <c r="M19" s="65">
        <f t="shared" si="9"/>
        <v>427</v>
      </c>
      <c r="O19" s="31" t="s">
        <v>23</v>
      </c>
      <c r="P19" s="106">
        <v>2</v>
      </c>
      <c r="Q19" s="21">
        <v>4</v>
      </c>
      <c r="R19" s="21">
        <v>68</v>
      </c>
      <c r="S19" s="21">
        <v>25</v>
      </c>
      <c r="T19" s="21">
        <v>5</v>
      </c>
      <c r="U19" s="21">
        <v>3</v>
      </c>
      <c r="V19" s="107">
        <v>1</v>
      </c>
      <c r="W19" s="68">
        <f t="shared" si="10"/>
        <v>108</v>
      </c>
      <c r="X19" s="69">
        <f>SUMPRODUCT(P19:V19*'Cover Page'!$C$47:$I$47)</f>
        <v>111.4</v>
      </c>
      <c r="Y19" s="76" t="str">
        <f>'TimeSelectableDiagram- Vehicles'!$AK11</f>
        <v>0915 - 1015</v>
      </c>
      <c r="Z19" s="79">
        <f t="shared" si="11"/>
        <v>383</v>
      </c>
      <c r="AA19" s="65">
        <f t="shared" si="12"/>
        <v>389</v>
      </c>
      <c r="AC19" s="31" t="s">
        <v>23</v>
      </c>
      <c r="AD19" s="106">
        <v>0</v>
      </c>
      <c r="AE19" s="21">
        <v>0</v>
      </c>
      <c r="AF19" s="21">
        <v>10</v>
      </c>
      <c r="AG19" s="21">
        <v>5</v>
      </c>
      <c r="AH19" s="21">
        <v>0</v>
      </c>
      <c r="AI19" s="21">
        <v>0</v>
      </c>
      <c r="AJ19" s="107">
        <v>0</v>
      </c>
      <c r="AK19" s="68">
        <f t="shared" si="13"/>
        <v>15</v>
      </c>
      <c r="AL19" s="69">
        <f>SUMPRODUCT(AD19:AJ19*'Cover Page'!$C$47:$I$47)</f>
        <v>15</v>
      </c>
      <c r="AM19" s="76" t="str">
        <f>'TimeSelectableDiagram- Vehicles'!$AK11</f>
        <v>0915 - 1015</v>
      </c>
      <c r="AN19" s="79">
        <f t="shared" si="14"/>
        <v>38</v>
      </c>
      <c r="AO19" s="65">
        <f t="shared" si="15"/>
        <v>38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4</v>
      </c>
      <c r="D20" s="21">
        <f t="shared" si="2"/>
        <v>75</v>
      </c>
      <c r="E20" s="21">
        <f t="shared" si="3"/>
        <v>22</v>
      </c>
      <c r="F20" s="21">
        <f t="shared" si="4"/>
        <v>2</v>
      </c>
      <c r="G20" s="21">
        <f t="shared" si="5"/>
        <v>0</v>
      </c>
      <c r="H20" s="107">
        <f t="shared" si="6"/>
        <v>2</v>
      </c>
      <c r="I20" s="68">
        <f t="shared" si="7"/>
        <v>105</v>
      </c>
      <c r="J20" s="69">
        <f>SUMPRODUCT(B20:H20*'Cover Page'!$C$47:$I$47)</f>
        <v>105.6</v>
      </c>
      <c r="K20" s="76" t="str">
        <f>'TimeSelectableDiagram- Vehicles'!$AK12</f>
        <v>0930 - 1030</v>
      </c>
      <c r="L20" s="79">
        <f t="shared" si="8"/>
        <v>395</v>
      </c>
      <c r="M20" s="65">
        <f t="shared" si="9"/>
        <v>398.59999999999997</v>
      </c>
      <c r="O20" s="31" t="s">
        <v>24</v>
      </c>
      <c r="P20" s="106">
        <v>0</v>
      </c>
      <c r="Q20" s="21">
        <v>4</v>
      </c>
      <c r="R20" s="21">
        <v>67</v>
      </c>
      <c r="S20" s="21">
        <v>20</v>
      </c>
      <c r="T20" s="21">
        <v>2</v>
      </c>
      <c r="U20" s="21">
        <v>0</v>
      </c>
      <c r="V20" s="107">
        <v>2</v>
      </c>
      <c r="W20" s="68">
        <f t="shared" si="10"/>
        <v>95</v>
      </c>
      <c r="X20" s="69">
        <f>SUMPRODUCT(P20:V20*'Cover Page'!$C$47:$I$47)</f>
        <v>95.6</v>
      </c>
      <c r="Y20" s="76" t="str">
        <f>'TimeSelectableDiagram- Vehicles'!$AK12</f>
        <v>0930 - 1030</v>
      </c>
      <c r="Z20" s="79">
        <f t="shared" si="11"/>
        <v>369</v>
      </c>
      <c r="AA20" s="65">
        <f t="shared" si="12"/>
        <v>372.59999999999997</v>
      </c>
      <c r="AC20" s="31" t="s">
        <v>24</v>
      </c>
      <c r="AD20" s="106">
        <v>0</v>
      </c>
      <c r="AE20" s="21">
        <v>0</v>
      </c>
      <c r="AF20" s="21">
        <v>8</v>
      </c>
      <c r="AG20" s="21">
        <v>2</v>
      </c>
      <c r="AH20" s="21">
        <v>0</v>
      </c>
      <c r="AI20" s="21">
        <v>0</v>
      </c>
      <c r="AJ20" s="107">
        <v>0</v>
      </c>
      <c r="AK20" s="68">
        <f t="shared" si="13"/>
        <v>10</v>
      </c>
      <c r="AL20" s="69">
        <f>SUMPRODUCT(AD20:AJ20*'Cover Page'!$C$47:$I$47)</f>
        <v>10</v>
      </c>
      <c r="AM20" s="76" t="str">
        <f>'TimeSelectableDiagram- Vehicles'!$AK12</f>
        <v>0930 - 1030</v>
      </c>
      <c r="AN20" s="79">
        <f t="shared" si="14"/>
        <v>26</v>
      </c>
      <c r="AO20" s="65">
        <f t="shared" si="15"/>
        <v>26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4</v>
      </c>
      <c r="D21" s="21">
        <f t="shared" si="2"/>
        <v>70</v>
      </c>
      <c r="E21" s="21">
        <f t="shared" si="3"/>
        <v>29</v>
      </c>
      <c r="F21" s="21">
        <f t="shared" si="4"/>
        <v>3</v>
      </c>
      <c r="G21" s="21">
        <f t="shared" si="5"/>
        <v>1</v>
      </c>
      <c r="H21" s="107">
        <f t="shared" si="6"/>
        <v>1</v>
      </c>
      <c r="I21" s="68">
        <f t="shared" si="7"/>
        <v>109</v>
      </c>
      <c r="J21" s="69">
        <f>SUMPRODUCT(B21:H21*'Cover Page'!$C$47:$I$47)</f>
        <v>109.6</v>
      </c>
      <c r="K21" s="76" t="str">
        <f>'TimeSelectableDiagram- Vehicles'!$AK13</f>
        <v>0945 - 1045</v>
      </c>
      <c r="L21" s="79">
        <f t="shared" si="8"/>
        <v>400</v>
      </c>
      <c r="M21" s="65">
        <f t="shared" si="9"/>
        <v>404.6</v>
      </c>
      <c r="O21" s="31" t="s">
        <v>25</v>
      </c>
      <c r="P21" s="106">
        <v>1</v>
      </c>
      <c r="Q21" s="21">
        <v>4</v>
      </c>
      <c r="R21" s="21">
        <v>63</v>
      </c>
      <c r="S21" s="21">
        <v>28</v>
      </c>
      <c r="T21" s="21">
        <v>3</v>
      </c>
      <c r="U21" s="21">
        <v>1</v>
      </c>
      <c r="V21" s="107">
        <v>1</v>
      </c>
      <c r="W21" s="68">
        <f t="shared" si="10"/>
        <v>101</v>
      </c>
      <c r="X21" s="69">
        <f>SUMPRODUCT(P21:V21*'Cover Page'!$C$47:$I$47)</f>
        <v>101.6</v>
      </c>
      <c r="Y21" s="76" t="str">
        <f>'TimeSelectableDiagram- Vehicles'!$AK13</f>
        <v>0945 - 1045</v>
      </c>
      <c r="Z21" s="79">
        <f t="shared" si="11"/>
        <v>376</v>
      </c>
      <c r="AA21" s="65">
        <f t="shared" si="12"/>
        <v>380.6</v>
      </c>
      <c r="AC21" s="31" t="s">
        <v>25</v>
      </c>
      <c r="AD21" s="106">
        <v>0</v>
      </c>
      <c r="AE21" s="21">
        <v>0</v>
      </c>
      <c r="AF21" s="21">
        <v>7</v>
      </c>
      <c r="AG21" s="21">
        <v>1</v>
      </c>
      <c r="AH21" s="21">
        <v>0</v>
      </c>
      <c r="AI21" s="21">
        <v>0</v>
      </c>
      <c r="AJ21" s="107">
        <v>0</v>
      </c>
      <c r="AK21" s="68">
        <f t="shared" si="13"/>
        <v>8</v>
      </c>
      <c r="AL21" s="69">
        <f>SUMPRODUCT(AD21:AJ21*'Cover Page'!$C$47:$I$47)</f>
        <v>8</v>
      </c>
      <c r="AM21" s="76" t="str">
        <f>'TimeSelectableDiagram- Vehicles'!$AK13</f>
        <v>0945 - 1045</v>
      </c>
      <c r="AN21" s="79">
        <f t="shared" si="14"/>
        <v>24</v>
      </c>
      <c r="AO21" s="65">
        <f t="shared" si="15"/>
        <v>24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4</v>
      </c>
      <c r="D22" s="21">
        <f t="shared" si="2"/>
        <v>47</v>
      </c>
      <c r="E22" s="21">
        <f t="shared" si="3"/>
        <v>28</v>
      </c>
      <c r="F22" s="21">
        <f t="shared" si="4"/>
        <v>0</v>
      </c>
      <c r="G22" s="21">
        <f t="shared" si="5"/>
        <v>2</v>
      </c>
      <c r="H22" s="107">
        <f t="shared" si="6"/>
        <v>2</v>
      </c>
      <c r="I22" s="68">
        <f t="shared" si="7"/>
        <v>84</v>
      </c>
      <c r="J22" s="69">
        <f>SUMPRODUCT(B22:H22*'Cover Page'!$C$47:$I$47)</f>
        <v>85.399999999999991</v>
      </c>
      <c r="K22" s="76" t="str">
        <f>'TimeSelectableDiagram- Vehicles'!$AK14</f>
        <v>1000 - 1100</v>
      </c>
      <c r="L22" s="79">
        <f t="shared" si="8"/>
        <v>401</v>
      </c>
      <c r="M22" s="65">
        <f t="shared" si="9"/>
        <v>411.1</v>
      </c>
      <c r="O22" s="31" t="s">
        <v>72</v>
      </c>
      <c r="P22" s="106">
        <v>1</v>
      </c>
      <c r="Q22" s="21">
        <v>4</v>
      </c>
      <c r="R22" s="21">
        <v>43</v>
      </c>
      <c r="S22" s="21">
        <v>27</v>
      </c>
      <c r="T22" s="21">
        <v>0</v>
      </c>
      <c r="U22" s="21">
        <v>2</v>
      </c>
      <c r="V22" s="107">
        <v>2</v>
      </c>
      <c r="W22" s="68">
        <f t="shared" si="10"/>
        <v>79</v>
      </c>
      <c r="X22" s="69">
        <f>SUMPRODUCT(P22:V22*'Cover Page'!$C$47:$I$47)</f>
        <v>80.399999999999991</v>
      </c>
      <c r="Y22" s="76" t="str">
        <f>'TimeSelectableDiagram- Vehicles'!$AK14</f>
        <v>1000 - 1100</v>
      </c>
      <c r="Z22" s="79">
        <f t="shared" si="11"/>
        <v>379</v>
      </c>
      <c r="AA22" s="65">
        <f t="shared" si="12"/>
        <v>388.6</v>
      </c>
      <c r="AC22" s="31" t="s">
        <v>72</v>
      </c>
      <c r="AD22" s="106">
        <v>0</v>
      </c>
      <c r="AE22" s="21">
        <v>0</v>
      </c>
      <c r="AF22" s="21">
        <v>4</v>
      </c>
      <c r="AG22" s="21">
        <v>1</v>
      </c>
      <c r="AH22" s="21">
        <v>0</v>
      </c>
      <c r="AI22" s="21">
        <v>0</v>
      </c>
      <c r="AJ22" s="107">
        <v>0</v>
      </c>
      <c r="AK22" s="68">
        <f t="shared" si="13"/>
        <v>5</v>
      </c>
      <c r="AL22" s="69">
        <f>SUMPRODUCT(AD22:AJ22*'Cover Page'!$C$47:$I$47)</f>
        <v>5</v>
      </c>
      <c r="AM22" s="76" t="str">
        <f>'TimeSelectableDiagram- Vehicles'!$AK14</f>
        <v>1000 - 1100</v>
      </c>
      <c r="AN22" s="79">
        <f t="shared" si="14"/>
        <v>22</v>
      </c>
      <c r="AO22" s="65">
        <f t="shared" si="15"/>
        <v>22.5</v>
      </c>
    </row>
    <row r="23" spans="1:41" x14ac:dyDescent="0.25">
      <c r="A23" s="31" t="s">
        <v>74</v>
      </c>
      <c r="B23" s="106">
        <f t="shared" si="0"/>
        <v>2</v>
      </c>
      <c r="C23" s="21">
        <f t="shared" si="1"/>
        <v>2</v>
      </c>
      <c r="D23" s="21">
        <f t="shared" si="2"/>
        <v>61</v>
      </c>
      <c r="E23" s="21">
        <f t="shared" si="3"/>
        <v>27</v>
      </c>
      <c r="F23" s="21">
        <f t="shared" si="4"/>
        <v>3</v>
      </c>
      <c r="G23" s="21">
        <f t="shared" si="5"/>
        <v>1</v>
      </c>
      <c r="H23" s="107">
        <f t="shared" si="6"/>
        <v>1</v>
      </c>
      <c r="I23" s="68">
        <f t="shared" si="7"/>
        <v>97</v>
      </c>
      <c r="J23" s="69">
        <f>SUMPRODUCT(B23:H23*'Cover Page'!$C$47:$I$47)</f>
        <v>98</v>
      </c>
      <c r="K23" s="76" t="str">
        <f>'TimeSelectableDiagram- Vehicles'!$AK15</f>
        <v>1015 - 1115</v>
      </c>
      <c r="L23" s="79">
        <f t="shared" si="8"/>
        <v>415</v>
      </c>
      <c r="M23" s="65">
        <f t="shared" si="9"/>
        <v>426.9</v>
      </c>
      <c r="O23" s="31" t="s">
        <v>74</v>
      </c>
      <c r="P23" s="106">
        <v>2</v>
      </c>
      <c r="Q23" s="21">
        <v>2</v>
      </c>
      <c r="R23" s="21">
        <v>60</v>
      </c>
      <c r="S23" s="21">
        <v>25</v>
      </c>
      <c r="T23" s="21">
        <v>3</v>
      </c>
      <c r="U23" s="21">
        <v>1</v>
      </c>
      <c r="V23" s="107">
        <v>1</v>
      </c>
      <c r="W23" s="68">
        <f t="shared" si="10"/>
        <v>94</v>
      </c>
      <c r="X23" s="69">
        <f>SUMPRODUCT(P23:V23*'Cover Page'!$C$47:$I$47)</f>
        <v>95</v>
      </c>
      <c r="Y23" s="76" t="str">
        <f>'TimeSelectableDiagram- Vehicles'!$AK15</f>
        <v>1015 - 1115</v>
      </c>
      <c r="Z23" s="79">
        <f t="shared" si="11"/>
        <v>392</v>
      </c>
      <c r="AA23" s="65">
        <f t="shared" si="12"/>
        <v>403.4</v>
      </c>
      <c r="AC23" s="31" t="s">
        <v>74</v>
      </c>
      <c r="AD23" s="106">
        <v>0</v>
      </c>
      <c r="AE23" s="21">
        <v>0</v>
      </c>
      <c r="AF23" s="21">
        <v>1</v>
      </c>
      <c r="AG23" s="21">
        <v>2</v>
      </c>
      <c r="AH23" s="21">
        <v>0</v>
      </c>
      <c r="AI23" s="21">
        <v>0</v>
      </c>
      <c r="AJ23" s="107">
        <v>0</v>
      </c>
      <c r="AK23" s="68">
        <f t="shared" si="13"/>
        <v>3</v>
      </c>
      <c r="AL23" s="69">
        <f>SUMPRODUCT(AD23:AJ23*'Cover Page'!$C$47:$I$47)</f>
        <v>3</v>
      </c>
      <c r="AM23" s="76" t="str">
        <f>'TimeSelectableDiagram- Vehicles'!$AK15</f>
        <v>1015 - 1115</v>
      </c>
      <c r="AN23" s="79">
        <f t="shared" si="14"/>
        <v>23</v>
      </c>
      <c r="AO23" s="65">
        <f t="shared" si="15"/>
        <v>23.5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4</v>
      </c>
      <c r="D24" s="21">
        <f t="shared" si="2"/>
        <v>73</v>
      </c>
      <c r="E24" s="21">
        <f t="shared" si="3"/>
        <v>25</v>
      </c>
      <c r="F24" s="21">
        <f t="shared" si="4"/>
        <v>5</v>
      </c>
      <c r="G24" s="21">
        <f t="shared" si="5"/>
        <v>1</v>
      </c>
      <c r="H24" s="107">
        <f t="shared" si="6"/>
        <v>1</v>
      </c>
      <c r="I24" s="68">
        <f t="shared" si="7"/>
        <v>110</v>
      </c>
      <c r="J24" s="69">
        <f>SUMPRODUCT(B24:H24*'Cover Page'!$C$47:$I$47)</f>
        <v>111.6</v>
      </c>
      <c r="K24" s="76" t="str">
        <f>'TimeSelectableDiagram- Vehicles'!$AK16</f>
        <v>1030 - 1130</v>
      </c>
      <c r="L24" s="79">
        <f t="shared" si="8"/>
        <v>417</v>
      </c>
      <c r="M24" s="65">
        <f t="shared" si="9"/>
        <v>427.29999999999995</v>
      </c>
      <c r="O24" s="31" t="s">
        <v>76</v>
      </c>
      <c r="P24" s="106">
        <v>1</v>
      </c>
      <c r="Q24" s="21">
        <v>4</v>
      </c>
      <c r="R24" s="21">
        <v>67</v>
      </c>
      <c r="S24" s="21">
        <v>23</v>
      </c>
      <c r="T24" s="21">
        <v>5</v>
      </c>
      <c r="U24" s="21">
        <v>1</v>
      </c>
      <c r="V24" s="107">
        <v>1</v>
      </c>
      <c r="W24" s="68">
        <f t="shared" si="10"/>
        <v>102</v>
      </c>
      <c r="X24" s="69">
        <f>SUMPRODUCT(P24:V24*'Cover Page'!$C$47:$I$47)</f>
        <v>103.6</v>
      </c>
      <c r="Y24" s="76" t="str">
        <f>'TimeSelectableDiagram- Vehicles'!$AK16</f>
        <v>1030 - 1130</v>
      </c>
      <c r="Z24" s="79">
        <f t="shared" si="11"/>
        <v>394</v>
      </c>
      <c r="AA24" s="65">
        <f t="shared" si="12"/>
        <v>403.79999999999995</v>
      </c>
      <c r="AC24" s="31" t="s">
        <v>76</v>
      </c>
      <c r="AD24" s="106">
        <v>0</v>
      </c>
      <c r="AE24" s="21">
        <v>0</v>
      </c>
      <c r="AF24" s="21">
        <v>6</v>
      </c>
      <c r="AG24" s="21">
        <v>2</v>
      </c>
      <c r="AH24" s="21">
        <v>0</v>
      </c>
      <c r="AI24" s="21">
        <v>0</v>
      </c>
      <c r="AJ24" s="107">
        <v>0</v>
      </c>
      <c r="AK24" s="68">
        <f t="shared" si="13"/>
        <v>8</v>
      </c>
      <c r="AL24" s="69">
        <f>SUMPRODUCT(AD24:AJ24*'Cover Page'!$C$47:$I$47)</f>
        <v>8</v>
      </c>
      <c r="AM24" s="76" t="str">
        <f>'TimeSelectableDiagram- Vehicles'!$AK16</f>
        <v>1030 - 1130</v>
      </c>
      <c r="AN24" s="79">
        <f t="shared" si="14"/>
        <v>23</v>
      </c>
      <c r="AO24" s="65">
        <f t="shared" si="15"/>
        <v>23.5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66</v>
      </c>
      <c r="E25" s="21">
        <f t="shared" si="3"/>
        <v>32</v>
      </c>
      <c r="F25" s="21">
        <f t="shared" si="4"/>
        <v>6</v>
      </c>
      <c r="G25" s="21">
        <f t="shared" si="5"/>
        <v>1</v>
      </c>
      <c r="H25" s="107">
        <f t="shared" si="6"/>
        <v>3</v>
      </c>
      <c r="I25" s="68">
        <f t="shared" si="7"/>
        <v>110</v>
      </c>
      <c r="J25" s="69">
        <f>SUMPRODUCT(B25:H25*'Cover Page'!$C$47:$I$47)</f>
        <v>116.1</v>
      </c>
      <c r="K25" s="76" t="str">
        <f>'TimeSelectableDiagram- Vehicles'!$AK17</f>
        <v>1045 - 1145</v>
      </c>
      <c r="L25" s="79">
        <f t="shared" si="8"/>
        <v>400</v>
      </c>
      <c r="M25" s="65">
        <f t="shared" si="9"/>
        <v>411.90000000000003</v>
      </c>
      <c r="O25" s="31" t="s">
        <v>78</v>
      </c>
      <c r="P25" s="106">
        <v>0</v>
      </c>
      <c r="Q25" s="21">
        <v>2</v>
      </c>
      <c r="R25" s="21">
        <v>61</v>
      </c>
      <c r="S25" s="21">
        <v>32</v>
      </c>
      <c r="T25" s="21">
        <v>5</v>
      </c>
      <c r="U25" s="21">
        <v>1</v>
      </c>
      <c r="V25" s="107">
        <v>3</v>
      </c>
      <c r="W25" s="68">
        <f t="shared" si="10"/>
        <v>104</v>
      </c>
      <c r="X25" s="69">
        <f>SUMPRODUCT(P25:V25*'Cover Page'!$C$47:$I$47)</f>
        <v>109.6</v>
      </c>
      <c r="Y25" s="76" t="str">
        <f>'TimeSelectableDiagram- Vehicles'!$AK17</f>
        <v>1045 - 1145</v>
      </c>
      <c r="Z25" s="79">
        <f t="shared" si="11"/>
        <v>377</v>
      </c>
      <c r="AA25" s="65">
        <f t="shared" si="12"/>
        <v>388.40000000000003</v>
      </c>
      <c r="AC25" s="31" t="s">
        <v>78</v>
      </c>
      <c r="AD25" s="106">
        <v>0</v>
      </c>
      <c r="AE25" s="21">
        <v>0</v>
      </c>
      <c r="AF25" s="21">
        <v>5</v>
      </c>
      <c r="AG25" s="21">
        <v>0</v>
      </c>
      <c r="AH25" s="21">
        <v>1</v>
      </c>
      <c r="AI25" s="21">
        <v>0</v>
      </c>
      <c r="AJ25" s="107">
        <v>0</v>
      </c>
      <c r="AK25" s="68">
        <f t="shared" si="13"/>
        <v>6</v>
      </c>
      <c r="AL25" s="69">
        <f>SUMPRODUCT(AD25:AJ25*'Cover Page'!$C$47:$I$47)</f>
        <v>6.5</v>
      </c>
      <c r="AM25" s="76" t="str">
        <f>'TimeSelectableDiagram- Vehicles'!$AK17</f>
        <v>1045 - 1145</v>
      </c>
      <c r="AN25" s="79">
        <f t="shared" si="14"/>
        <v>23</v>
      </c>
      <c r="AO25" s="65">
        <f t="shared" si="15"/>
        <v>23.5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3</v>
      </c>
      <c r="D26" s="21">
        <f t="shared" si="2"/>
        <v>65</v>
      </c>
      <c r="E26" s="21">
        <f t="shared" si="3"/>
        <v>21</v>
      </c>
      <c r="F26" s="21">
        <f t="shared" si="4"/>
        <v>5</v>
      </c>
      <c r="G26" s="21">
        <f t="shared" si="5"/>
        <v>1</v>
      </c>
      <c r="H26" s="107">
        <f t="shared" si="6"/>
        <v>2</v>
      </c>
      <c r="I26" s="68">
        <f t="shared" si="7"/>
        <v>98</v>
      </c>
      <c r="J26" s="69">
        <f>SUMPRODUCT(B26:H26*'Cover Page'!$C$47:$I$47)</f>
        <v>101.2</v>
      </c>
      <c r="K26" s="76" t="str">
        <f>'TimeSelectableDiagram- Vehicles'!$AK18</f>
        <v>1100 - 1200</v>
      </c>
      <c r="L26" s="79">
        <f t="shared" si="8"/>
        <v>384</v>
      </c>
      <c r="M26" s="65">
        <f t="shared" si="9"/>
        <v>388.5</v>
      </c>
      <c r="O26" s="31" t="s">
        <v>80</v>
      </c>
      <c r="P26" s="106">
        <v>1</v>
      </c>
      <c r="Q26" s="21">
        <v>3</v>
      </c>
      <c r="R26" s="21">
        <v>59</v>
      </c>
      <c r="S26" s="21">
        <v>21</v>
      </c>
      <c r="T26" s="21">
        <v>5</v>
      </c>
      <c r="U26" s="21">
        <v>1</v>
      </c>
      <c r="V26" s="107">
        <v>2</v>
      </c>
      <c r="W26" s="68">
        <f t="shared" si="10"/>
        <v>92</v>
      </c>
      <c r="X26" s="69">
        <f>SUMPRODUCT(P26:V26*'Cover Page'!$C$47:$I$47)</f>
        <v>95.2</v>
      </c>
      <c r="Y26" s="76" t="str">
        <f>'TimeSelectableDiagram- Vehicles'!$AK18</f>
        <v>1100 - 1200</v>
      </c>
      <c r="Z26" s="79">
        <f t="shared" si="11"/>
        <v>362</v>
      </c>
      <c r="AA26" s="65">
        <f t="shared" si="12"/>
        <v>367.1</v>
      </c>
      <c r="AC26" s="31" t="s">
        <v>80</v>
      </c>
      <c r="AD26" s="106">
        <v>0</v>
      </c>
      <c r="AE26" s="21">
        <v>0</v>
      </c>
      <c r="AF26" s="21">
        <v>6</v>
      </c>
      <c r="AG26" s="21">
        <v>0</v>
      </c>
      <c r="AH26" s="21">
        <v>0</v>
      </c>
      <c r="AI26" s="21">
        <v>0</v>
      </c>
      <c r="AJ26" s="107">
        <v>0</v>
      </c>
      <c r="AK26" s="68">
        <f t="shared" si="13"/>
        <v>6</v>
      </c>
      <c r="AL26" s="69">
        <f>SUMPRODUCT(AD26:AJ26*'Cover Page'!$C$47:$I$47)</f>
        <v>6</v>
      </c>
      <c r="AM26" s="76" t="str">
        <f>'TimeSelectableDiagram- Vehicles'!$AK18</f>
        <v>1100 - 1200</v>
      </c>
      <c r="AN26" s="79">
        <f t="shared" si="14"/>
        <v>22</v>
      </c>
      <c r="AO26" s="65">
        <f t="shared" si="15"/>
        <v>21.4</v>
      </c>
    </row>
    <row r="27" spans="1:41" x14ac:dyDescent="0.25">
      <c r="A27" s="31" t="s">
        <v>82</v>
      </c>
      <c r="B27" s="106">
        <f t="shared" si="0"/>
        <v>2</v>
      </c>
      <c r="C27" s="21">
        <f t="shared" si="1"/>
        <v>5</v>
      </c>
      <c r="D27" s="21">
        <f t="shared" si="2"/>
        <v>63</v>
      </c>
      <c r="E27" s="21">
        <f t="shared" si="3"/>
        <v>22</v>
      </c>
      <c r="F27" s="21">
        <f t="shared" si="4"/>
        <v>6</v>
      </c>
      <c r="G27" s="21">
        <f t="shared" si="5"/>
        <v>0</v>
      </c>
      <c r="H27" s="107">
        <f t="shared" si="6"/>
        <v>1</v>
      </c>
      <c r="I27" s="68">
        <f t="shared" si="7"/>
        <v>99</v>
      </c>
      <c r="J27" s="69">
        <f>SUMPRODUCT(B27:H27*'Cover Page'!$C$47:$I$47)</f>
        <v>98.4</v>
      </c>
      <c r="K27" s="76" t="str">
        <f>'TimeSelectableDiagram- Vehicles'!$AK19</f>
        <v>1115 - 1215</v>
      </c>
      <c r="L27" s="79">
        <f t="shared" si="8"/>
        <v>385</v>
      </c>
      <c r="M27" s="65">
        <f t="shared" si="9"/>
        <v>387.9</v>
      </c>
      <c r="O27" s="31" t="s">
        <v>82</v>
      </c>
      <c r="P27" s="106">
        <v>2</v>
      </c>
      <c r="Q27" s="21">
        <v>5</v>
      </c>
      <c r="R27" s="21">
        <v>60</v>
      </c>
      <c r="S27" s="21">
        <v>22</v>
      </c>
      <c r="T27" s="21">
        <v>6</v>
      </c>
      <c r="U27" s="21">
        <v>0</v>
      </c>
      <c r="V27" s="107">
        <v>1</v>
      </c>
      <c r="W27" s="68">
        <f t="shared" si="10"/>
        <v>96</v>
      </c>
      <c r="X27" s="69">
        <f>SUMPRODUCT(P27:V27*'Cover Page'!$C$47:$I$47)</f>
        <v>95.4</v>
      </c>
      <c r="Y27" s="76" t="str">
        <f>'TimeSelectableDiagram- Vehicles'!$AK19</f>
        <v>1115 - 1215</v>
      </c>
      <c r="Z27" s="79">
        <f t="shared" si="11"/>
        <v>363</v>
      </c>
      <c r="AA27" s="65">
        <f t="shared" si="12"/>
        <v>366</v>
      </c>
      <c r="AC27" s="31" t="s">
        <v>82</v>
      </c>
      <c r="AD27" s="106">
        <v>0</v>
      </c>
      <c r="AE27" s="21">
        <v>0</v>
      </c>
      <c r="AF27" s="21">
        <v>3</v>
      </c>
      <c r="AG27" s="21">
        <v>0</v>
      </c>
      <c r="AH27" s="21">
        <v>0</v>
      </c>
      <c r="AI27" s="21">
        <v>0</v>
      </c>
      <c r="AJ27" s="107">
        <v>0</v>
      </c>
      <c r="AK27" s="68">
        <f t="shared" si="13"/>
        <v>3</v>
      </c>
      <c r="AL27" s="69">
        <f>SUMPRODUCT(AD27:AJ27*'Cover Page'!$C$47:$I$47)</f>
        <v>3</v>
      </c>
      <c r="AM27" s="76" t="str">
        <f>'TimeSelectableDiagram- Vehicles'!$AK19</f>
        <v>1115 - 1215</v>
      </c>
      <c r="AN27" s="79">
        <f t="shared" si="14"/>
        <v>22</v>
      </c>
      <c r="AO27" s="65">
        <f t="shared" si="15"/>
        <v>21.9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4</v>
      </c>
      <c r="D28" s="21">
        <f t="shared" si="2"/>
        <v>65</v>
      </c>
      <c r="E28" s="21">
        <f t="shared" si="3"/>
        <v>18</v>
      </c>
      <c r="F28" s="21">
        <f t="shared" si="4"/>
        <v>2</v>
      </c>
      <c r="G28" s="21">
        <f t="shared" si="5"/>
        <v>2</v>
      </c>
      <c r="H28" s="107">
        <f t="shared" si="6"/>
        <v>2</v>
      </c>
      <c r="I28" s="68">
        <f t="shared" si="7"/>
        <v>93</v>
      </c>
      <c r="J28" s="69">
        <f>SUMPRODUCT(B28:H28*'Cover Page'!$C$47:$I$47)</f>
        <v>96.199999999999989</v>
      </c>
      <c r="K28" s="76" t="str">
        <f>'TimeSelectableDiagram- Vehicles'!$AK20</f>
        <v>1130 - 1230</v>
      </c>
      <c r="L28" s="79">
        <f t="shared" si="8"/>
        <v>382</v>
      </c>
      <c r="M28" s="65">
        <f t="shared" si="9"/>
        <v>385.3</v>
      </c>
      <c r="O28" s="31" t="s">
        <v>84</v>
      </c>
      <c r="P28" s="106">
        <v>0</v>
      </c>
      <c r="Q28" s="21">
        <v>4</v>
      </c>
      <c r="R28" s="21">
        <v>58</v>
      </c>
      <c r="S28" s="21">
        <v>17</v>
      </c>
      <c r="T28" s="21">
        <v>2</v>
      </c>
      <c r="U28" s="21">
        <v>2</v>
      </c>
      <c r="V28" s="107">
        <v>2</v>
      </c>
      <c r="W28" s="68">
        <f t="shared" si="10"/>
        <v>85</v>
      </c>
      <c r="X28" s="69">
        <f>SUMPRODUCT(P28:V28*'Cover Page'!$C$47:$I$47)</f>
        <v>88.199999999999989</v>
      </c>
      <c r="Y28" s="76" t="str">
        <f>'TimeSelectableDiagram- Vehicles'!$AK20</f>
        <v>1130 - 1230</v>
      </c>
      <c r="Z28" s="79">
        <f t="shared" si="11"/>
        <v>359</v>
      </c>
      <c r="AA28" s="65">
        <f t="shared" si="12"/>
        <v>363.20000000000005</v>
      </c>
      <c r="AC28" s="31" t="s">
        <v>84</v>
      </c>
      <c r="AD28" s="106">
        <v>0</v>
      </c>
      <c r="AE28" s="21">
        <v>0</v>
      </c>
      <c r="AF28" s="21">
        <v>7</v>
      </c>
      <c r="AG28" s="21">
        <v>1</v>
      </c>
      <c r="AH28" s="21">
        <v>0</v>
      </c>
      <c r="AI28" s="21">
        <v>0</v>
      </c>
      <c r="AJ28" s="107">
        <v>0</v>
      </c>
      <c r="AK28" s="68">
        <f t="shared" si="13"/>
        <v>8</v>
      </c>
      <c r="AL28" s="69">
        <f>SUMPRODUCT(AD28:AJ28*'Cover Page'!$C$47:$I$47)</f>
        <v>8</v>
      </c>
      <c r="AM28" s="76" t="str">
        <f>'TimeSelectableDiagram- Vehicles'!$AK20</f>
        <v>1130 - 1230</v>
      </c>
      <c r="AN28" s="79">
        <f t="shared" si="14"/>
        <v>23</v>
      </c>
      <c r="AO28" s="65">
        <f t="shared" si="15"/>
        <v>22.099999999999998</v>
      </c>
    </row>
    <row r="29" spans="1:41" x14ac:dyDescent="0.25">
      <c r="A29" s="31" t="s">
        <v>86</v>
      </c>
      <c r="B29" s="106">
        <f t="shared" si="0"/>
        <v>2</v>
      </c>
      <c r="C29" s="21">
        <f t="shared" si="1"/>
        <v>5</v>
      </c>
      <c r="D29" s="21">
        <f t="shared" si="2"/>
        <v>56</v>
      </c>
      <c r="E29" s="21">
        <f t="shared" si="3"/>
        <v>27</v>
      </c>
      <c r="F29" s="21">
        <f t="shared" si="4"/>
        <v>2</v>
      </c>
      <c r="G29" s="21">
        <f t="shared" si="5"/>
        <v>1</v>
      </c>
      <c r="H29" s="107">
        <f t="shared" si="6"/>
        <v>1</v>
      </c>
      <c r="I29" s="68">
        <f t="shared" si="7"/>
        <v>94</v>
      </c>
      <c r="J29" s="69">
        <f>SUMPRODUCT(B29:H29*'Cover Page'!$C$47:$I$47)</f>
        <v>92.7</v>
      </c>
      <c r="K29" s="76" t="str">
        <f>'TimeSelectableDiagram- Vehicles'!$AK21</f>
        <v>1145 - 1245</v>
      </c>
      <c r="L29" s="79">
        <f t="shared" si="8"/>
        <v>404</v>
      </c>
      <c r="M29" s="65">
        <f t="shared" si="9"/>
        <v>403.1</v>
      </c>
      <c r="O29" s="31" t="s">
        <v>86</v>
      </c>
      <c r="P29" s="106">
        <v>2</v>
      </c>
      <c r="Q29" s="21">
        <v>4</v>
      </c>
      <c r="R29" s="21">
        <v>52</v>
      </c>
      <c r="S29" s="21">
        <v>27</v>
      </c>
      <c r="T29" s="21">
        <v>2</v>
      </c>
      <c r="U29" s="21">
        <v>1</v>
      </c>
      <c r="V29" s="107">
        <v>1</v>
      </c>
      <c r="W29" s="68">
        <f t="shared" si="10"/>
        <v>89</v>
      </c>
      <c r="X29" s="69">
        <f>SUMPRODUCT(P29:V29*'Cover Page'!$C$47:$I$47)</f>
        <v>88.3</v>
      </c>
      <c r="Y29" s="76" t="str">
        <f>'TimeSelectableDiagram- Vehicles'!$AK21</f>
        <v>1145 - 1245</v>
      </c>
      <c r="Z29" s="79">
        <f t="shared" si="11"/>
        <v>383</v>
      </c>
      <c r="AA29" s="65">
        <f t="shared" si="12"/>
        <v>383.8</v>
      </c>
      <c r="AC29" s="31" t="s">
        <v>86</v>
      </c>
      <c r="AD29" s="106">
        <v>0</v>
      </c>
      <c r="AE29" s="21">
        <v>1</v>
      </c>
      <c r="AF29" s="21">
        <v>4</v>
      </c>
      <c r="AG29" s="21">
        <v>0</v>
      </c>
      <c r="AH29" s="21">
        <v>0</v>
      </c>
      <c r="AI29" s="21">
        <v>0</v>
      </c>
      <c r="AJ29" s="107">
        <v>0</v>
      </c>
      <c r="AK29" s="68">
        <f t="shared" si="13"/>
        <v>5</v>
      </c>
      <c r="AL29" s="69">
        <f>SUMPRODUCT(AD29:AJ29*'Cover Page'!$C$47:$I$47)</f>
        <v>4.4000000000000004</v>
      </c>
      <c r="AM29" s="76" t="str">
        <f>'TimeSelectableDiagram- Vehicles'!$AK21</f>
        <v>1145 - 1245</v>
      </c>
      <c r="AN29" s="79">
        <f t="shared" si="14"/>
        <v>21</v>
      </c>
      <c r="AO29" s="65">
        <f t="shared" si="15"/>
        <v>19.3</v>
      </c>
    </row>
    <row r="30" spans="1:41" x14ac:dyDescent="0.25">
      <c r="A30" s="31" t="s">
        <v>88</v>
      </c>
      <c r="B30" s="106">
        <f t="shared" si="0"/>
        <v>1</v>
      </c>
      <c r="C30" s="21">
        <f t="shared" si="1"/>
        <v>4</v>
      </c>
      <c r="D30" s="21">
        <f t="shared" si="2"/>
        <v>68</v>
      </c>
      <c r="E30" s="21">
        <f t="shared" si="3"/>
        <v>20</v>
      </c>
      <c r="F30" s="21">
        <f t="shared" si="4"/>
        <v>3</v>
      </c>
      <c r="G30" s="21">
        <f t="shared" si="5"/>
        <v>1</v>
      </c>
      <c r="H30" s="107">
        <f t="shared" si="6"/>
        <v>2</v>
      </c>
      <c r="I30" s="68">
        <f t="shared" si="7"/>
        <v>99</v>
      </c>
      <c r="J30" s="69">
        <f>SUMPRODUCT(B30:H30*'Cover Page'!$C$47:$I$47)</f>
        <v>100.6</v>
      </c>
      <c r="K30" s="76" t="str">
        <f>'TimeSelectableDiagram- Vehicles'!$AK22</f>
        <v>1200 - 1300</v>
      </c>
      <c r="L30" s="79">
        <f t="shared" si="8"/>
        <v>395</v>
      </c>
      <c r="M30" s="65">
        <f t="shared" si="9"/>
        <v>393.4</v>
      </c>
      <c r="O30" s="31" t="s">
        <v>88</v>
      </c>
      <c r="P30" s="106">
        <v>1</v>
      </c>
      <c r="Q30" s="21">
        <v>4</v>
      </c>
      <c r="R30" s="21">
        <v>65</v>
      </c>
      <c r="S30" s="21">
        <v>18</v>
      </c>
      <c r="T30" s="21">
        <v>2</v>
      </c>
      <c r="U30" s="21">
        <v>1</v>
      </c>
      <c r="V30" s="107">
        <v>2</v>
      </c>
      <c r="W30" s="68">
        <f t="shared" si="10"/>
        <v>93</v>
      </c>
      <c r="X30" s="69">
        <f>SUMPRODUCT(P30:V30*'Cover Page'!$C$47:$I$47)</f>
        <v>94.1</v>
      </c>
      <c r="Y30" s="76" t="str">
        <f>'TimeSelectableDiagram- Vehicles'!$AK22</f>
        <v>1200 - 1300</v>
      </c>
      <c r="Z30" s="79">
        <f t="shared" si="11"/>
        <v>371</v>
      </c>
      <c r="AA30" s="65">
        <f t="shared" si="12"/>
        <v>371.1</v>
      </c>
      <c r="AC30" s="31" t="s">
        <v>88</v>
      </c>
      <c r="AD30" s="106">
        <v>0</v>
      </c>
      <c r="AE30" s="21">
        <v>0</v>
      </c>
      <c r="AF30" s="21">
        <v>3</v>
      </c>
      <c r="AG30" s="21">
        <v>2</v>
      </c>
      <c r="AH30" s="21">
        <v>1</v>
      </c>
      <c r="AI30" s="21">
        <v>0</v>
      </c>
      <c r="AJ30" s="107">
        <v>0</v>
      </c>
      <c r="AK30" s="68">
        <f t="shared" si="13"/>
        <v>6</v>
      </c>
      <c r="AL30" s="69">
        <f>SUMPRODUCT(AD30:AJ30*'Cover Page'!$C$47:$I$47)</f>
        <v>6.5</v>
      </c>
      <c r="AM30" s="76" t="str">
        <f>'TimeSelectableDiagram- Vehicles'!$AK22</f>
        <v>1200 - 1300</v>
      </c>
      <c r="AN30" s="79">
        <f t="shared" si="14"/>
        <v>24</v>
      </c>
      <c r="AO30" s="65">
        <f t="shared" si="15"/>
        <v>22.299999999999997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5</v>
      </c>
      <c r="D31" s="21">
        <f t="shared" si="2"/>
        <v>63</v>
      </c>
      <c r="E31" s="21">
        <f t="shared" si="3"/>
        <v>24</v>
      </c>
      <c r="F31" s="21">
        <f t="shared" si="4"/>
        <v>0</v>
      </c>
      <c r="G31" s="21">
        <f t="shared" si="5"/>
        <v>2</v>
      </c>
      <c r="H31" s="107">
        <f t="shared" si="6"/>
        <v>1</v>
      </c>
      <c r="I31" s="68">
        <f t="shared" si="7"/>
        <v>96</v>
      </c>
      <c r="J31" s="69">
        <f>SUMPRODUCT(B31:H31*'Cover Page'!$C$47:$I$47)</f>
        <v>95.8</v>
      </c>
      <c r="K31" s="76" t="str">
        <f>'TimeSelectableDiagram- Vehicles'!$AK23</f>
        <v>1215 - 1315</v>
      </c>
      <c r="L31" s="79">
        <f t="shared" si="8"/>
        <v>380</v>
      </c>
      <c r="M31" s="65">
        <f t="shared" si="9"/>
        <v>378.1</v>
      </c>
      <c r="O31" s="31" t="s">
        <v>90</v>
      </c>
      <c r="P31" s="106">
        <v>0</v>
      </c>
      <c r="Q31" s="21">
        <v>5</v>
      </c>
      <c r="R31" s="21">
        <v>60</v>
      </c>
      <c r="S31" s="21">
        <v>24</v>
      </c>
      <c r="T31" s="21">
        <v>0</v>
      </c>
      <c r="U31" s="21">
        <v>2</v>
      </c>
      <c r="V31" s="107">
        <v>1</v>
      </c>
      <c r="W31" s="68">
        <f t="shared" si="10"/>
        <v>92</v>
      </c>
      <c r="X31" s="69">
        <f>SUMPRODUCT(P31:V31*'Cover Page'!$C$47:$I$47)</f>
        <v>92.6</v>
      </c>
      <c r="Y31" s="76" t="str">
        <f>'TimeSelectableDiagram- Vehicles'!$AK23</f>
        <v>1215 - 1315</v>
      </c>
      <c r="Z31" s="79">
        <f t="shared" si="11"/>
        <v>358</v>
      </c>
      <c r="AA31" s="65">
        <f t="shared" si="12"/>
        <v>358.3</v>
      </c>
      <c r="AC31" s="31" t="s">
        <v>90</v>
      </c>
      <c r="AD31" s="106">
        <v>1</v>
      </c>
      <c r="AE31" s="21">
        <v>0</v>
      </c>
      <c r="AF31" s="21">
        <v>3</v>
      </c>
      <c r="AG31" s="21">
        <v>0</v>
      </c>
      <c r="AH31" s="21">
        <v>0</v>
      </c>
      <c r="AI31" s="21">
        <v>0</v>
      </c>
      <c r="AJ31" s="107">
        <v>0</v>
      </c>
      <c r="AK31" s="68">
        <f t="shared" si="13"/>
        <v>4</v>
      </c>
      <c r="AL31" s="69">
        <f>SUMPRODUCT(AD31:AJ31*'Cover Page'!$C$47:$I$47)</f>
        <v>3.2</v>
      </c>
      <c r="AM31" s="76" t="str">
        <f>'TimeSelectableDiagram- Vehicles'!$AK23</f>
        <v>1215 - 1315</v>
      </c>
      <c r="AN31" s="79">
        <f t="shared" si="14"/>
        <v>22</v>
      </c>
      <c r="AO31" s="65">
        <f t="shared" si="15"/>
        <v>19.8</v>
      </c>
    </row>
    <row r="32" spans="1:41" x14ac:dyDescent="0.25">
      <c r="A32" s="31" t="s">
        <v>92</v>
      </c>
      <c r="B32" s="106">
        <f t="shared" si="0"/>
        <v>2</v>
      </c>
      <c r="C32" s="21">
        <f t="shared" si="1"/>
        <v>4</v>
      </c>
      <c r="D32" s="21">
        <f t="shared" si="2"/>
        <v>79</v>
      </c>
      <c r="E32" s="21">
        <f t="shared" si="3"/>
        <v>26</v>
      </c>
      <c r="F32" s="21">
        <f t="shared" si="4"/>
        <v>2</v>
      </c>
      <c r="G32" s="21">
        <f t="shared" si="5"/>
        <v>0</v>
      </c>
      <c r="H32" s="107">
        <f t="shared" si="6"/>
        <v>2</v>
      </c>
      <c r="I32" s="68">
        <f t="shared" si="7"/>
        <v>115</v>
      </c>
      <c r="J32" s="69">
        <f>SUMPRODUCT(B32:H32*'Cover Page'!$C$47:$I$47)</f>
        <v>114</v>
      </c>
      <c r="K32" s="76" t="str">
        <f>'TimeSelectableDiagram- Vehicles'!$AK24</f>
        <v>1230 - 1330</v>
      </c>
      <c r="L32" s="79">
        <f t="shared" si="8"/>
        <v>397</v>
      </c>
      <c r="M32" s="65">
        <f t="shared" si="9"/>
        <v>397.9</v>
      </c>
      <c r="O32" s="31" t="s">
        <v>92</v>
      </c>
      <c r="P32" s="106">
        <v>1</v>
      </c>
      <c r="Q32" s="21">
        <v>4</v>
      </c>
      <c r="R32" s="21">
        <v>77</v>
      </c>
      <c r="S32" s="21">
        <v>23</v>
      </c>
      <c r="T32" s="21">
        <v>2</v>
      </c>
      <c r="U32" s="21">
        <v>0</v>
      </c>
      <c r="V32" s="107">
        <v>2</v>
      </c>
      <c r="W32" s="68">
        <f t="shared" si="10"/>
        <v>109</v>
      </c>
      <c r="X32" s="69">
        <f>SUMPRODUCT(P32:V32*'Cover Page'!$C$47:$I$47)</f>
        <v>108.8</v>
      </c>
      <c r="Y32" s="76" t="str">
        <f>'TimeSelectableDiagram- Vehicles'!$AK24</f>
        <v>1230 - 1330</v>
      </c>
      <c r="Z32" s="79">
        <f t="shared" si="11"/>
        <v>372</v>
      </c>
      <c r="AA32" s="65">
        <f t="shared" si="12"/>
        <v>375.09999999999997</v>
      </c>
      <c r="AC32" s="31" t="s">
        <v>92</v>
      </c>
      <c r="AD32" s="106">
        <v>1</v>
      </c>
      <c r="AE32" s="21">
        <v>0</v>
      </c>
      <c r="AF32" s="21">
        <v>2</v>
      </c>
      <c r="AG32" s="21">
        <v>3</v>
      </c>
      <c r="AH32" s="21">
        <v>0</v>
      </c>
      <c r="AI32" s="21">
        <v>0</v>
      </c>
      <c r="AJ32" s="107">
        <v>0</v>
      </c>
      <c r="AK32" s="68">
        <f t="shared" si="13"/>
        <v>6</v>
      </c>
      <c r="AL32" s="69">
        <f>SUMPRODUCT(AD32:AJ32*'Cover Page'!$C$47:$I$47)</f>
        <v>5.2</v>
      </c>
      <c r="AM32" s="76" t="str">
        <f>'TimeSelectableDiagram- Vehicles'!$AK24</f>
        <v>1230 - 1330</v>
      </c>
      <c r="AN32" s="79">
        <f t="shared" si="14"/>
        <v>25</v>
      </c>
      <c r="AO32" s="65">
        <f t="shared" si="15"/>
        <v>22.8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5</v>
      </c>
      <c r="D33" s="21">
        <f t="shared" si="2"/>
        <v>59</v>
      </c>
      <c r="E33" s="21">
        <f t="shared" si="3"/>
        <v>20</v>
      </c>
      <c r="F33" s="21">
        <f t="shared" si="4"/>
        <v>0</v>
      </c>
      <c r="G33" s="21">
        <f t="shared" si="5"/>
        <v>0</v>
      </c>
      <c r="H33" s="107">
        <f t="shared" si="6"/>
        <v>1</v>
      </c>
      <c r="I33" s="68">
        <f t="shared" si="7"/>
        <v>85</v>
      </c>
      <c r="J33" s="69">
        <f>SUMPRODUCT(B33:H33*'Cover Page'!$C$47:$I$47)</f>
        <v>83</v>
      </c>
      <c r="K33" s="76" t="str">
        <f>'TimeSelectableDiagram- Vehicles'!$AK25</f>
        <v>1245 - 1345</v>
      </c>
      <c r="L33" s="79">
        <f t="shared" si="8"/>
        <v>372</v>
      </c>
      <c r="M33" s="65">
        <f t="shared" si="9"/>
        <v>374.79999999999995</v>
      </c>
      <c r="O33" s="31" t="s">
        <v>94</v>
      </c>
      <c r="P33" s="106">
        <v>0</v>
      </c>
      <c r="Q33" s="21">
        <v>4</v>
      </c>
      <c r="R33" s="21">
        <v>53</v>
      </c>
      <c r="S33" s="21">
        <v>19</v>
      </c>
      <c r="T33" s="21">
        <v>0</v>
      </c>
      <c r="U33" s="21">
        <v>0</v>
      </c>
      <c r="V33" s="107">
        <v>1</v>
      </c>
      <c r="W33" s="68">
        <f t="shared" si="10"/>
        <v>77</v>
      </c>
      <c r="X33" s="69">
        <f>SUMPRODUCT(P33:V33*'Cover Page'!$C$47:$I$47)</f>
        <v>75.599999999999994</v>
      </c>
      <c r="Y33" s="76" t="str">
        <f>'TimeSelectableDiagram- Vehicles'!$AK25</f>
        <v>1245 - 1345</v>
      </c>
      <c r="Z33" s="79">
        <f t="shared" si="11"/>
        <v>347</v>
      </c>
      <c r="AA33" s="65">
        <f t="shared" si="12"/>
        <v>351.19999999999993</v>
      </c>
      <c r="AC33" s="31" t="s">
        <v>94</v>
      </c>
      <c r="AD33" s="106">
        <v>0</v>
      </c>
      <c r="AE33" s="21">
        <v>1</v>
      </c>
      <c r="AF33" s="21">
        <v>6</v>
      </c>
      <c r="AG33" s="21">
        <v>1</v>
      </c>
      <c r="AH33" s="21">
        <v>0</v>
      </c>
      <c r="AI33" s="21">
        <v>0</v>
      </c>
      <c r="AJ33" s="107">
        <v>0</v>
      </c>
      <c r="AK33" s="68">
        <f t="shared" si="13"/>
        <v>8</v>
      </c>
      <c r="AL33" s="69">
        <f>SUMPRODUCT(AD33:AJ33*'Cover Page'!$C$47:$I$47)</f>
        <v>7.4</v>
      </c>
      <c r="AM33" s="76" t="str">
        <f>'TimeSelectableDiagram- Vehicles'!$AK25</f>
        <v>1245 - 1345</v>
      </c>
      <c r="AN33" s="79">
        <f t="shared" si="14"/>
        <v>25</v>
      </c>
      <c r="AO33" s="65">
        <f t="shared" si="15"/>
        <v>23.6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5</v>
      </c>
      <c r="D34" s="21">
        <f t="shared" si="2"/>
        <v>56</v>
      </c>
      <c r="E34" s="21">
        <f t="shared" si="3"/>
        <v>17</v>
      </c>
      <c r="F34" s="21">
        <f t="shared" si="4"/>
        <v>1</v>
      </c>
      <c r="G34" s="21">
        <f t="shared" si="5"/>
        <v>2</v>
      </c>
      <c r="H34" s="107">
        <f t="shared" si="6"/>
        <v>2</v>
      </c>
      <c r="I34" s="68">
        <f t="shared" si="7"/>
        <v>84</v>
      </c>
      <c r="J34" s="69">
        <f>SUMPRODUCT(B34:H34*'Cover Page'!$C$47:$I$47)</f>
        <v>85.3</v>
      </c>
      <c r="K34" s="76" t="str">
        <f>'TimeSelectableDiagram- Vehicles'!$AK26</f>
        <v>1300 - 1400</v>
      </c>
      <c r="L34" s="79">
        <f t="shared" si="8"/>
        <v>390</v>
      </c>
      <c r="M34" s="65">
        <f t="shared" si="9"/>
        <v>395.49999999999994</v>
      </c>
      <c r="O34" s="31" t="s">
        <v>96</v>
      </c>
      <c r="P34" s="106">
        <v>1</v>
      </c>
      <c r="Q34" s="21">
        <v>5</v>
      </c>
      <c r="R34" s="21">
        <v>53</v>
      </c>
      <c r="S34" s="21">
        <v>16</v>
      </c>
      <c r="T34" s="21">
        <v>1</v>
      </c>
      <c r="U34" s="21">
        <v>2</v>
      </c>
      <c r="V34" s="107">
        <v>2</v>
      </c>
      <c r="W34" s="68">
        <f t="shared" si="10"/>
        <v>80</v>
      </c>
      <c r="X34" s="69">
        <f>SUMPRODUCT(P34:V34*'Cover Page'!$C$47:$I$47)</f>
        <v>81.3</v>
      </c>
      <c r="Y34" s="76" t="str">
        <f>'TimeSelectableDiagram- Vehicles'!$AK26</f>
        <v>1300 - 1400</v>
      </c>
      <c r="Z34" s="79">
        <f t="shared" si="11"/>
        <v>372</v>
      </c>
      <c r="AA34" s="65">
        <f t="shared" si="12"/>
        <v>378.29999999999995</v>
      </c>
      <c r="AC34" s="31" t="s">
        <v>96</v>
      </c>
      <c r="AD34" s="106">
        <v>0</v>
      </c>
      <c r="AE34" s="21">
        <v>0</v>
      </c>
      <c r="AF34" s="21">
        <v>3</v>
      </c>
      <c r="AG34" s="21">
        <v>1</v>
      </c>
      <c r="AH34" s="21">
        <v>0</v>
      </c>
      <c r="AI34" s="21">
        <v>0</v>
      </c>
      <c r="AJ34" s="107">
        <v>0</v>
      </c>
      <c r="AK34" s="68">
        <f t="shared" si="13"/>
        <v>4</v>
      </c>
      <c r="AL34" s="69">
        <f>SUMPRODUCT(AD34:AJ34*'Cover Page'!$C$47:$I$47)</f>
        <v>4</v>
      </c>
      <c r="AM34" s="76" t="str">
        <f>'TimeSelectableDiagram- Vehicles'!$AK26</f>
        <v>1300 - 1400</v>
      </c>
      <c r="AN34" s="79">
        <f t="shared" si="14"/>
        <v>18</v>
      </c>
      <c r="AO34" s="65">
        <f t="shared" si="15"/>
        <v>17.2</v>
      </c>
    </row>
    <row r="35" spans="1:41" x14ac:dyDescent="0.25">
      <c r="A35" s="31" t="s">
        <v>98</v>
      </c>
      <c r="B35" s="106">
        <f t="shared" si="0"/>
        <v>1</v>
      </c>
      <c r="C35" s="21">
        <f t="shared" si="1"/>
        <v>4</v>
      </c>
      <c r="D35" s="21">
        <f t="shared" si="2"/>
        <v>75</v>
      </c>
      <c r="E35" s="21">
        <f t="shared" si="3"/>
        <v>24</v>
      </c>
      <c r="F35" s="21">
        <f t="shared" si="4"/>
        <v>7</v>
      </c>
      <c r="G35" s="21">
        <f t="shared" si="5"/>
        <v>1</v>
      </c>
      <c r="H35" s="107">
        <f t="shared" si="6"/>
        <v>1</v>
      </c>
      <c r="I35" s="68">
        <f t="shared" si="7"/>
        <v>113</v>
      </c>
      <c r="J35" s="69">
        <f>SUMPRODUCT(B35:H35*'Cover Page'!$C$47:$I$47)</f>
        <v>115.6</v>
      </c>
      <c r="K35" s="76" t="str">
        <f>'TimeSelectableDiagram- Vehicles'!$AK27</f>
        <v>1315 - 1415</v>
      </c>
      <c r="L35" s="79">
        <f t="shared" si="8"/>
        <v>404</v>
      </c>
      <c r="M35" s="65">
        <f t="shared" si="9"/>
        <v>407.1</v>
      </c>
      <c r="O35" s="31" t="s">
        <v>98</v>
      </c>
      <c r="P35" s="106">
        <v>0</v>
      </c>
      <c r="Q35" s="21">
        <v>4</v>
      </c>
      <c r="R35" s="21">
        <v>72</v>
      </c>
      <c r="S35" s="21">
        <v>21</v>
      </c>
      <c r="T35" s="21">
        <v>7</v>
      </c>
      <c r="U35" s="21">
        <v>1</v>
      </c>
      <c r="V35" s="107">
        <v>1</v>
      </c>
      <c r="W35" s="68">
        <f t="shared" si="10"/>
        <v>106</v>
      </c>
      <c r="X35" s="69">
        <f>SUMPRODUCT(P35:V35*'Cover Page'!$C$47:$I$47)</f>
        <v>109.39999999999999</v>
      </c>
      <c r="Y35" s="76" t="str">
        <f>'TimeSelectableDiagram- Vehicles'!$AK27</f>
        <v>1315 - 1415</v>
      </c>
      <c r="Z35" s="79">
        <f t="shared" si="11"/>
        <v>383</v>
      </c>
      <c r="AA35" s="65">
        <f t="shared" si="12"/>
        <v>386.9</v>
      </c>
      <c r="AC35" s="31" t="s">
        <v>98</v>
      </c>
      <c r="AD35" s="106">
        <v>1</v>
      </c>
      <c r="AE35" s="21">
        <v>0</v>
      </c>
      <c r="AF35" s="21">
        <v>3</v>
      </c>
      <c r="AG35" s="21">
        <v>3</v>
      </c>
      <c r="AH35" s="21">
        <v>0</v>
      </c>
      <c r="AI35" s="21">
        <v>0</v>
      </c>
      <c r="AJ35" s="107">
        <v>0</v>
      </c>
      <c r="AK35" s="68">
        <f t="shared" si="13"/>
        <v>7</v>
      </c>
      <c r="AL35" s="69">
        <f>SUMPRODUCT(AD35:AJ35*'Cover Page'!$C$47:$I$47)</f>
        <v>6.2</v>
      </c>
      <c r="AM35" s="76" t="str">
        <f>'TimeSelectableDiagram- Vehicles'!$AK27</f>
        <v>1315 - 1415</v>
      </c>
      <c r="AN35" s="79">
        <f t="shared" si="14"/>
        <v>21</v>
      </c>
      <c r="AO35" s="65">
        <f t="shared" si="15"/>
        <v>20.2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4</v>
      </c>
      <c r="D36" s="21">
        <f t="shared" si="2"/>
        <v>59</v>
      </c>
      <c r="E36" s="21">
        <f t="shared" si="3"/>
        <v>23</v>
      </c>
      <c r="F36" s="21">
        <f t="shared" si="4"/>
        <v>2</v>
      </c>
      <c r="G36" s="21">
        <f t="shared" si="5"/>
        <v>1</v>
      </c>
      <c r="H36" s="107">
        <f t="shared" si="6"/>
        <v>1</v>
      </c>
      <c r="I36" s="68">
        <f t="shared" si="7"/>
        <v>90</v>
      </c>
      <c r="J36" s="69">
        <f>SUMPRODUCT(B36:H36*'Cover Page'!$C$47:$I$47)</f>
        <v>90.899999999999991</v>
      </c>
      <c r="K36" s="76" t="str">
        <f>'TimeSelectableDiagram- Vehicles'!$AK28</f>
        <v>1330 - 1430</v>
      </c>
      <c r="L36" s="79">
        <f t="shared" si="8"/>
        <v>385</v>
      </c>
      <c r="M36" s="65">
        <f t="shared" si="9"/>
        <v>384.8</v>
      </c>
      <c r="O36" s="31" t="s">
        <v>100</v>
      </c>
      <c r="P36" s="106">
        <v>0</v>
      </c>
      <c r="Q36" s="21">
        <v>4</v>
      </c>
      <c r="R36" s="21">
        <v>53</v>
      </c>
      <c r="S36" s="21">
        <v>23</v>
      </c>
      <c r="T36" s="21">
        <v>2</v>
      </c>
      <c r="U36" s="21">
        <v>1</v>
      </c>
      <c r="V36" s="107">
        <v>1</v>
      </c>
      <c r="W36" s="68">
        <f t="shared" si="10"/>
        <v>84</v>
      </c>
      <c r="X36" s="69">
        <f>SUMPRODUCT(P36:V36*'Cover Page'!$C$47:$I$47)</f>
        <v>84.899999999999991</v>
      </c>
      <c r="Y36" s="76" t="str">
        <f>'TimeSelectableDiagram- Vehicles'!$AK28</f>
        <v>1330 - 1430</v>
      </c>
      <c r="Z36" s="79">
        <f t="shared" si="11"/>
        <v>368</v>
      </c>
      <c r="AA36" s="65">
        <f t="shared" si="12"/>
        <v>367.8</v>
      </c>
      <c r="AC36" s="31" t="s">
        <v>100</v>
      </c>
      <c r="AD36" s="106">
        <v>0</v>
      </c>
      <c r="AE36" s="21">
        <v>0</v>
      </c>
      <c r="AF36" s="21">
        <v>6</v>
      </c>
      <c r="AG36" s="21">
        <v>0</v>
      </c>
      <c r="AH36" s="21">
        <v>0</v>
      </c>
      <c r="AI36" s="21">
        <v>0</v>
      </c>
      <c r="AJ36" s="107">
        <v>0</v>
      </c>
      <c r="AK36" s="68">
        <f t="shared" si="13"/>
        <v>6</v>
      </c>
      <c r="AL36" s="69">
        <f>SUMPRODUCT(AD36:AJ36*'Cover Page'!$C$47:$I$47)</f>
        <v>6</v>
      </c>
      <c r="AM36" s="76" t="str">
        <f>'TimeSelectableDiagram- Vehicles'!$AK28</f>
        <v>1330 - 1430</v>
      </c>
      <c r="AN36" s="79">
        <f t="shared" si="14"/>
        <v>17</v>
      </c>
      <c r="AO36" s="65">
        <f t="shared" si="15"/>
        <v>17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5</v>
      </c>
      <c r="D37" s="21">
        <f t="shared" si="2"/>
        <v>67</v>
      </c>
      <c r="E37" s="21">
        <f t="shared" si="3"/>
        <v>24</v>
      </c>
      <c r="F37" s="21">
        <f t="shared" si="4"/>
        <v>3</v>
      </c>
      <c r="G37" s="21">
        <f t="shared" si="5"/>
        <v>0</v>
      </c>
      <c r="H37" s="107">
        <f t="shared" si="6"/>
        <v>3</v>
      </c>
      <c r="I37" s="68">
        <f t="shared" si="7"/>
        <v>103</v>
      </c>
      <c r="J37" s="69">
        <f>SUMPRODUCT(B37:H37*'Cover Page'!$C$47:$I$47)</f>
        <v>103.7</v>
      </c>
      <c r="K37" s="76" t="str">
        <f>'TimeSelectableDiagram- Vehicles'!$AK29</f>
        <v>1345 - 1445</v>
      </c>
      <c r="L37" s="79">
        <f t="shared" si="8"/>
        <v>389</v>
      </c>
      <c r="M37" s="65">
        <f t="shared" si="9"/>
        <v>390</v>
      </c>
      <c r="O37" s="31" t="s">
        <v>102</v>
      </c>
      <c r="P37" s="106">
        <v>1</v>
      </c>
      <c r="Q37" s="21">
        <v>5</v>
      </c>
      <c r="R37" s="21">
        <v>67</v>
      </c>
      <c r="S37" s="21">
        <v>23</v>
      </c>
      <c r="T37" s="21">
        <v>3</v>
      </c>
      <c r="U37" s="21">
        <v>0</v>
      </c>
      <c r="V37" s="107">
        <v>3</v>
      </c>
      <c r="W37" s="68">
        <f t="shared" si="10"/>
        <v>102</v>
      </c>
      <c r="X37" s="69">
        <f>SUMPRODUCT(P37:V37*'Cover Page'!$C$47:$I$47)</f>
        <v>102.7</v>
      </c>
      <c r="Y37" s="76" t="str">
        <f>'TimeSelectableDiagram- Vehicles'!$AK29</f>
        <v>1345 - 1445</v>
      </c>
      <c r="Z37" s="79">
        <f t="shared" si="11"/>
        <v>373</v>
      </c>
      <c r="AA37" s="65">
        <f t="shared" si="12"/>
        <v>375.40000000000003</v>
      </c>
      <c r="AC37" s="31" t="s">
        <v>102</v>
      </c>
      <c r="AD37" s="106">
        <v>0</v>
      </c>
      <c r="AE37" s="21">
        <v>0</v>
      </c>
      <c r="AF37" s="21">
        <v>0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1</v>
      </c>
      <c r="AL37" s="69">
        <f>SUMPRODUCT(AD37:AJ37*'Cover Page'!$C$47:$I$47)</f>
        <v>1</v>
      </c>
      <c r="AM37" s="76" t="str">
        <f>'TimeSelectableDiagram- Vehicles'!$AK29</f>
        <v>1345 - 1445</v>
      </c>
      <c r="AN37" s="79">
        <f t="shared" si="14"/>
        <v>16</v>
      </c>
      <c r="AO37" s="65">
        <f t="shared" si="15"/>
        <v>14.6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3</v>
      </c>
      <c r="D38" s="21">
        <f t="shared" si="2"/>
        <v>73</v>
      </c>
      <c r="E38" s="21">
        <f t="shared" si="3"/>
        <v>19</v>
      </c>
      <c r="F38" s="21">
        <f t="shared" si="4"/>
        <v>1</v>
      </c>
      <c r="G38" s="21">
        <f t="shared" si="5"/>
        <v>0</v>
      </c>
      <c r="H38" s="107">
        <f t="shared" si="6"/>
        <v>1</v>
      </c>
      <c r="I38" s="68">
        <f t="shared" si="7"/>
        <v>98</v>
      </c>
      <c r="J38" s="69">
        <f>SUMPRODUCT(B38:H38*'Cover Page'!$C$47:$I$47)</f>
        <v>96.9</v>
      </c>
      <c r="K38" s="76" t="str">
        <f>'TimeSelectableDiagram- Vehicles'!$AK30</f>
        <v>1400 - 1500</v>
      </c>
      <c r="L38" s="79">
        <f t="shared" si="8"/>
        <v>373</v>
      </c>
      <c r="M38" s="65">
        <f t="shared" si="9"/>
        <v>374.9</v>
      </c>
      <c r="O38" s="31" t="s">
        <v>104</v>
      </c>
      <c r="P38" s="106">
        <v>1</v>
      </c>
      <c r="Q38" s="21">
        <v>3</v>
      </c>
      <c r="R38" s="21">
        <v>67</v>
      </c>
      <c r="S38" s="21">
        <v>18</v>
      </c>
      <c r="T38" s="21">
        <v>1</v>
      </c>
      <c r="U38" s="21">
        <v>0</v>
      </c>
      <c r="V38" s="107">
        <v>1</v>
      </c>
      <c r="W38" s="68">
        <f t="shared" si="10"/>
        <v>91</v>
      </c>
      <c r="X38" s="69">
        <f>SUMPRODUCT(P38:V38*'Cover Page'!$C$47:$I$47)</f>
        <v>89.9</v>
      </c>
      <c r="Y38" s="76" t="str">
        <f>'TimeSelectableDiagram- Vehicles'!$AK30</f>
        <v>1400 - 1500</v>
      </c>
      <c r="Z38" s="79">
        <f t="shared" si="11"/>
        <v>354</v>
      </c>
      <c r="AA38" s="65">
        <f t="shared" si="12"/>
        <v>357.29999999999995</v>
      </c>
      <c r="AC38" s="31" t="s">
        <v>104</v>
      </c>
      <c r="AD38" s="106">
        <v>0</v>
      </c>
      <c r="AE38" s="21">
        <v>0</v>
      </c>
      <c r="AF38" s="21">
        <v>6</v>
      </c>
      <c r="AG38" s="21">
        <v>1</v>
      </c>
      <c r="AH38" s="21">
        <v>0</v>
      </c>
      <c r="AI38" s="21">
        <v>0</v>
      </c>
      <c r="AJ38" s="107">
        <v>0</v>
      </c>
      <c r="AK38" s="68">
        <f t="shared" si="13"/>
        <v>7</v>
      </c>
      <c r="AL38" s="69">
        <f>SUMPRODUCT(AD38:AJ38*'Cover Page'!$C$47:$I$47)</f>
        <v>7</v>
      </c>
      <c r="AM38" s="76" t="str">
        <f>'TimeSelectableDiagram- Vehicles'!$AK30</f>
        <v>1400 - 1500</v>
      </c>
      <c r="AN38" s="79">
        <f t="shared" si="14"/>
        <v>19</v>
      </c>
      <c r="AO38" s="65">
        <f t="shared" si="15"/>
        <v>17.600000000000001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5</v>
      </c>
      <c r="D39" s="21">
        <f t="shared" si="2"/>
        <v>57</v>
      </c>
      <c r="E39" s="21">
        <f t="shared" si="3"/>
        <v>30</v>
      </c>
      <c r="F39" s="21">
        <f t="shared" si="4"/>
        <v>0</v>
      </c>
      <c r="G39" s="21">
        <f t="shared" si="5"/>
        <v>1</v>
      </c>
      <c r="H39" s="107">
        <f t="shared" si="6"/>
        <v>1</v>
      </c>
      <c r="I39" s="68">
        <f t="shared" si="7"/>
        <v>94</v>
      </c>
      <c r="J39" s="69">
        <f>SUMPRODUCT(B39:H39*'Cover Page'!$C$47:$I$47)</f>
        <v>93.3</v>
      </c>
      <c r="K39" s="76" t="str">
        <f>'TimeSelectableDiagram- Vehicles'!$AK31</f>
        <v>1415 - 1515</v>
      </c>
      <c r="L39" s="79">
        <f t="shared" si="8"/>
        <v>389</v>
      </c>
      <c r="M39" s="65">
        <f t="shared" si="9"/>
        <v>392.1</v>
      </c>
      <c r="O39" s="31" t="s">
        <v>106</v>
      </c>
      <c r="P39" s="106">
        <v>0</v>
      </c>
      <c r="Q39" s="21">
        <v>5</v>
      </c>
      <c r="R39" s="21">
        <v>54</v>
      </c>
      <c r="S39" s="21">
        <v>30</v>
      </c>
      <c r="T39" s="21">
        <v>0</v>
      </c>
      <c r="U39" s="21">
        <v>1</v>
      </c>
      <c r="V39" s="107">
        <v>1</v>
      </c>
      <c r="W39" s="68">
        <f t="shared" si="10"/>
        <v>91</v>
      </c>
      <c r="X39" s="69">
        <f>SUMPRODUCT(P39:V39*'Cover Page'!$C$47:$I$47)</f>
        <v>90.3</v>
      </c>
      <c r="Y39" s="76" t="str">
        <f>'TimeSelectableDiagram- Vehicles'!$AK31</f>
        <v>1415 - 1515</v>
      </c>
      <c r="Z39" s="79">
        <f t="shared" si="11"/>
        <v>372</v>
      </c>
      <c r="AA39" s="65">
        <f t="shared" si="12"/>
        <v>376.5</v>
      </c>
      <c r="AC39" s="31" t="s">
        <v>106</v>
      </c>
      <c r="AD39" s="106">
        <v>0</v>
      </c>
      <c r="AE39" s="21">
        <v>0</v>
      </c>
      <c r="AF39" s="21">
        <v>3</v>
      </c>
      <c r="AG39" s="21">
        <v>0</v>
      </c>
      <c r="AH39" s="21">
        <v>0</v>
      </c>
      <c r="AI39" s="21">
        <v>0</v>
      </c>
      <c r="AJ39" s="107">
        <v>0</v>
      </c>
      <c r="AK39" s="68">
        <f t="shared" si="13"/>
        <v>3</v>
      </c>
      <c r="AL39" s="69">
        <f>SUMPRODUCT(AD39:AJ39*'Cover Page'!$C$47:$I$47)</f>
        <v>3</v>
      </c>
      <c r="AM39" s="76" t="str">
        <f>'TimeSelectableDiagram- Vehicles'!$AK31</f>
        <v>1415 - 1515</v>
      </c>
      <c r="AN39" s="79">
        <f t="shared" si="14"/>
        <v>17</v>
      </c>
      <c r="AO39" s="65">
        <f t="shared" si="15"/>
        <v>15.6</v>
      </c>
    </row>
    <row r="40" spans="1:41" x14ac:dyDescent="0.25">
      <c r="A40" s="31" t="s">
        <v>108</v>
      </c>
      <c r="B40" s="106">
        <f t="shared" si="0"/>
        <v>2</v>
      </c>
      <c r="C40" s="21">
        <f t="shared" si="1"/>
        <v>3</v>
      </c>
      <c r="D40" s="21">
        <f t="shared" si="2"/>
        <v>57</v>
      </c>
      <c r="E40" s="21">
        <f t="shared" si="3"/>
        <v>25</v>
      </c>
      <c r="F40" s="21">
        <f t="shared" si="4"/>
        <v>3</v>
      </c>
      <c r="G40" s="21">
        <f t="shared" si="5"/>
        <v>0</v>
      </c>
      <c r="H40" s="107">
        <f t="shared" si="6"/>
        <v>4</v>
      </c>
      <c r="I40" s="68">
        <f t="shared" si="7"/>
        <v>94</v>
      </c>
      <c r="J40" s="69">
        <f>SUMPRODUCT(B40:H40*'Cover Page'!$C$47:$I$47)</f>
        <v>96.1</v>
      </c>
      <c r="K40" s="76" t="str">
        <f>'TimeSelectableDiagram- Vehicles'!$AK32</f>
        <v>1430 - 1530</v>
      </c>
      <c r="L40" s="79">
        <f t="shared" si="8"/>
        <v>423</v>
      </c>
      <c r="M40" s="65">
        <f t="shared" si="9"/>
        <v>423.99999999999994</v>
      </c>
      <c r="O40" s="31" t="s">
        <v>108</v>
      </c>
      <c r="P40" s="106">
        <v>1</v>
      </c>
      <c r="Q40" s="21">
        <v>2</v>
      </c>
      <c r="R40" s="21">
        <v>55</v>
      </c>
      <c r="S40" s="21">
        <v>24</v>
      </c>
      <c r="T40" s="21">
        <v>3</v>
      </c>
      <c r="U40" s="21">
        <v>0</v>
      </c>
      <c r="V40" s="107">
        <v>4</v>
      </c>
      <c r="W40" s="68">
        <f t="shared" si="10"/>
        <v>89</v>
      </c>
      <c r="X40" s="69">
        <f>SUMPRODUCT(P40:V40*'Cover Page'!$C$47:$I$47)</f>
        <v>92.5</v>
      </c>
      <c r="Y40" s="76" t="str">
        <f>'TimeSelectableDiagram- Vehicles'!$AK32</f>
        <v>1430 - 1530</v>
      </c>
      <c r="Z40" s="79">
        <f t="shared" si="11"/>
        <v>407</v>
      </c>
      <c r="AA40" s="65">
        <f t="shared" si="12"/>
        <v>409.4</v>
      </c>
      <c r="AC40" s="31" t="s">
        <v>108</v>
      </c>
      <c r="AD40" s="106">
        <v>1</v>
      </c>
      <c r="AE40" s="21">
        <v>1</v>
      </c>
      <c r="AF40" s="21">
        <v>2</v>
      </c>
      <c r="AG40" s="21">
        <v>1</v>
      </c>
      <c r="AH40" s="21">
        <v>0</v>
      </c>
      <c r="AI40" s="21">
        <v>0</v>
      </c>
      <c r="AJ40" s="107">
        <v>0</v>
      </c>
      <c r="AK40" s="68">
        <f t="shared" si="13"/>
        <v>5</v>
      </c>
      <c r="AL40" s="69">
        <f>SUMPRODUCT(AD40:AJ40*'Cover Page'!$C$47:$I$47)</f>
        <v>3.6</v>
      </c>
      <c r="AM40" s="76" t="str">
        <f>'TimeSelectableDiagram- Vehicles'!$AK32</f>
        <v>1430 - 1530</v>
      </c>
      <c r="AN40" s="79">
        <f t="shared" si="14"/>
        <v>16</v>
      </c>
      <c r="AO40" s="65">
        <f t="shared" si="15"/>
        <v>14.6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1</v>
      </c>
      <c r="D41" s="21">
        <f t="shared" si="2"/>
        <v>62</v>
      </c>
      <c r="E41" s="21">
        <f t="shared" si="3"/>
        <v>18</v>
      </c>
      <c r="F41" s="21">
        <f t="shared" si="4"/>
        <v>4</v>
      </c>
      <c r="G41" s="21">
        <f t="shared" si="5"/>
        <v>0</v>
      </c>
      <c r="H41" s="107">
        <f t="shared" si="6"/>
        <v>1</v>
      </c>
      <c r="I41" s="68">
        <f t="shared" si="7"/>
        <v>87</v>
      </c>
      <c r="J41" s="69">
        <f>SUMPRODUCT(B41:H41*'Cover Page'!$C$47:$I$47)</f>
        <v>88.6</v>
      </c>
      <c r="K41" s="76" t="str">
        <f>'TimeSelectableDiagram- Vehicles'!$AK33</f>
        <v>1445 - 1545</v>
      </c>
      <c r="L41" s="79">
        <f t="shared" si="8"/>
        <v>448</v>
      </c>
      <c r="M41" s="65">
        <f t="shared" si="9"/>
        <v>446.5</v>
      </c>
      <c r="O41" s="31" t="s">
        <v>110</v>
      </c>
      <c r="P41" s="106">
        <v>1</v>
      </c>
      <c r="Q41" s="21">
        <v>1</v>
      </c>
      <c r="R41" s="21">
        <v>58</v>
      </c>
      <c r="S41" s="21">
        <v>18</v>
      </c>
      <c r="T41" s="21">
        <v>4</v>
      </c>
      <c r="U41" s="21">
        <v>0</v>
      </c>
      <c r="V41" s="107">
        <v>1</v>
      </c>
      <c r="W41" s="68">
        <f t="shared" si="10"/>
        <v>83</v>
      </c>
      <c r="X41" s="69">
        <f>SUMPRODUCT(P41:V41*'Cover Page'!$C$47:$I$47)</f>
        <v>84.6</v>
      </c>
      <c r="Y41" s="76" t="str">
        <f>'TimeSelectableDiagram- Vehicles'!$AK33</f>
        <v>1445 - 1545</v>
      </c>
      <c r="Z41" s="79">
        <f t="shared" si="11"/>
        <v>429</v>
      </c>
      <c r="AA41" s="65">
        <f t="shared" si="12"/>
        <v>427.5</v>
      </c>
      <c r="AC41" s="31" t="s">
        <v>110</v>
      </c>
      <c r="AD41" s="106">
        <v>0</v>
      </c>
      <c r="AE41" s="21">
        <v>0</v>
      </c>
      <c r="AF41" s="21">
        <v>4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4</v>
      </c>
      <c r="AL41" s="69">
        <f>SUMPRODUCT(AD41:AJ41*'Cover Page'!$C$47:$I$47)</f>
        <v>4</v>
      </c>
      <c r="AM41" s="76" t="str">
        <f>'TimeSelectableDiagram- Vehicles'!$AK33</f>
        <v>1445 - 1545</v>
      </c>
      <c r="AN41" s="79">
        <f t="shared" si="14"/>
        <v>19</v>
      </c>
      <c r="AO41" s="65">
        <f t="shared" si="15"/>
        <v>19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4</v>
      </c>
      <c r="D42" s="21">
        <f t="shared" si="2"/>
        <v>79</v>
      </c>
      <c r="E42" s="21">
        <f t="shared" si="3"/>
        <v>28</v>
      </c>
      <c r="F42" s="21">
        <f t="shared" si="4"/>
        <v>1</v>
      </c>
      <c r="G42" s="21">
        <f t="shared" si="5"/>
        <v>0</v>
      </c>
      <c r="H42" s="107">
        <f t="shared" si="6"/>
        <v>2</v>
      </c>
      <c r="I42" s="68">
        <f t="shared" si="7"/>
        <v>114</v>
      </c>
      <c r="J42" s="69">
        <f>SUMPRODUCT(B42:H42*'Cover Page'!$C$47:$I$47)</f>
        <v>114.1</v>
      </c>
      <c r="K42" s="76" t="str">
        <f>'TimeSelectableDiagram- Vehicles'!$AK34</f>
        <v>1500 - 1600</v>
      </c>
      <c r="L42" s="79">
        <f t="shared" si="8"/>
        <v>499</v>
      </c>
      <c r="M42" s="65">
        <f t="shared" si="9"/>
        <v>493.29999999999995</v>
      </c>
      <c r="O42" s="31" t="s">
        <v>52</v>
      </c>
      <c r="P42" s="106">
        <v>0</v>
      </c>
      <c r="Q42" s="21">
        <v>4</v>
      </c>
      <c r="R42" s="21">
        <v>76</v>
      </c>
      <c r="S42" s="21">
        <v>26</v>
      </c>
      <c r="T42" s="21">
        <v>1</v>
      </c>
      <c r="U42" s="21">
        <v>0</v>
      </c>
      <c r="V42" s="107">
        <v>2</v>
      </c>
      <c r="W42" s="68">
        <f t="shared" si="10"/>
        <v>109</v>
      </c>
      <c r="X42" s="69">
        <f>SUMPRODUCT(P42:V42*'Cover Page'!$C$47:$I$47)</f>
        <v>109.1</v>
      </c>
      <c r="Y42" s="76" t="str">
        <f>'TimeSelectableDiagram- Vehicles'!$AK34</f>
        <v>1500 - 1600</v>
      </c>
      <c r="Z42" s="79">
        <f t="shared" si="11"/>
        <v>477</v>
      </c>
      <c r="AA42" s="65">
        <f t="shared" si="12"/>
        <v>471.29999999999995</v>
      </c>
      <c r="AC42" s="31" t="s">
        <v>52</v>
      </c>
      <c r="AD42" s="106">
        <v>0</v>
      </c>
      <c r="AE42" s="21">
        <v>0</v>
      </c>
      <c r="AF42" s="21">
        <v>3</v>
      </c>
      <c r="AG42" s="21">
        <v>2</v>
      </c>
      <c r="AH42" s="21">
        <v>0</v>
      </c>
      <c r="AI42" s="21">
        <v>0</v>
      </c>
      <c r="AJ42" s="107">
        <v>0</v>
      </c>
      <c r="AK42" s="68">
        <f t="shared" si="13"/>
        <v>5</v>
      </c>
      <c r="AL42" s="69">
        <f>SUMPRODUCT(AD42:AJ42*'Cover Page'!$C$47:$I$47)</f>
        <v>5</v>
      </c>
      <c r="AM42" s="76" t="str">
        <f>'TimeSelectableDiagram- Vehicles'!$AK34</f>
        <v>1500 - 1600</v>
      </c>
      <c r="AN42" s="79">
        <f t="shared" si="14"/>
        <v>22</v>
      </c>
      <c r="AO42" s="65">
        <f t="shared" si="15"/>
        <v>22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5</v>
      </c>
      <c r="D43" s="21">
        <f t="shared" si="2"/>
        <v>88</v>
      </c>
      <c r="E43" s="21">
        <f t="shared" si="3"/>
        <v>33</v>
      </c>
      <c r="F43" s="21">
        <f t="shared" si="4"/>
        <v>0</v>
      </c>
      <c r="G43" s="21">
        <f t="shared" si="5"/>
        <v>0</v>
      </c>
      <c r="H43" s="107">
        <f t="shared" si="6"/>
        <v>1</v>
      </c>
      <c r="I43" s="68">
        <f t="shared" si="7"/>
        <v>128</v>
      </c>
      <c r="J43" s="69">
        <f>SUMPRODUCT(B43:H43*'Cover Page'!$C$47:$I$47)</f>
        <v>125.2</v>
      </c>
      <c r="K43" s="76" t="str">
        <f>'TimeSelectableDiagram- Vehicles'!$AK35</f>
        <v>1515 - 1615</v>
      </c>
      <c r="L43" s="79">
        <f t="shared" si="8"/>
        <v>513</v>
      </c>
      <c r="M43" s="65">
        <f t="shared" si="9"/>
        <v>511.6</v>
      </c>
      <c r="O43" s="31" t="s">
        <v>53</v>
      </c>
      <c r="P43" s="106">
        <v>1</v>
      </c>
      <c r="Q43" s="21">
        <v>5</v>
      </c>
      <c r="R43" s="21">
        <v>88</v>
      </c>
      <c r="S43" s="21">
        <v>31</v>
      </c>
      <c r="T43" s="21">
        <v>0</v>
      </c>
      <c r="U43" s="21">
        <v>0</v>
      </c>
      <c r="V43" s="107">
        <v>1</v>
      </c>
      <c r="W43" s="68">
        <f t="shared" si="10"/>
        <v>126</v>
      </c>
      <c r="X43" s="69">
        <f>SUMPRODUCT(P43:V43*'Cover Page'!$C$47:$I$47)</f>
        <v>123.2</v>
      </c>
      <c r="Y43" s="76" t="str">
        <f>'TimeSelectableDiagram- Vehicles'!$AK35</f>
        <v>1515 - 1615</v>
      </c>
      <c r="Z43" s="79">
        <f t="shared" si="11"/>
        <v>492</v>
      </c>
      <c r="AA43" s="65">
        <f t="shared" si="12"/>
        <v>491.40000000000003</v>
      </c>
      <c r="AC43" s="31" t="s">
        <v>53</v>
      </c>
      <c r="AD43" s="106">
        <v>0</v>
      </c>
      <c r="AE43" s="21">
        <v>0</v>
      </c>
      <c r="AF43" s="21">
        <v>0</v>
      </c>
      <c r="AG43" s="21">
        <v>2</v>
      </c>
      <c r="AH43" s="21">
        <v>0</v>
      </c>
      <c r="AI43" s="21">
        <v>0</v>
      </c>
      <c r="AJ43" s="107">
        <v>0</v>
      </c>
      <c r="AK43" s="68">
        <f t="shared" si="13"/>
        <v>2</v>
      </c>
      <c r="AL43" s="69">
        <f>SUMPRODUCT(AD43:AJ43*'Cover Page'!$C$47:$I$47)</f>
        <v>2</v>
      </c>
      <c r="AM43" s="76" t="str">
        <f>'TimeSelectableDiagram- Vehicles'!$AK35</f>
        <v>1515 - 1615</v>
      </c>
      <c r="AN43" s="79">
        <f t="shared" si="14"/>
        <v>21</v>
      </c>
      <c r="AO43" s="65">
        <f t="shared" si="15"/>
        <v>20.2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4</v>
      </c>
      <c r="D44" s="21">
        <f t="shared" si="2"/>
        <v>90</v>
      </c>
      <c r="E44" s="21">
        <f t="shared" si="3"/>
        <v>22</v>
      </c>
      <c r="F44" s="21">
        <f t="shared" si="4"/>
        <v>2</v>
      </c>
      <c r="G44" s="21">
        <f t="shared" si="5"/>
        <v>0</v>
      </c>
      <c r="H44" s="107">
        <f t="shared" si="6"/>
        <v>1</v>
      </c>
      <c r="I44" s="68">
        <f t="shared" si="7"/>
        <v>119</v>
      </c>
      <c r="J44" s="69">
        <f>SUMPRODUCT(B44:H44*'Cover Page'!$C$47:$I$47)</f>
        <v>118.6</v>
      </c>
      <c r="K44" s="76" t="str">
        <f>'TimeSelectableDiagram- Vehicles'!$AK36</f>
        <v>1530 - 1630</v>
      </c>
      <c r="L44" s="79">
        <f t="shared" si="8"/>
        <v>513</v>
      </c>
      <c r="M44" s="65">
        <f t="shared" si="9"/>
        <v>510.09999999999997</v>
      </c>
      <c r="O44" s="31" t="s">
        <v>54</v>
      </c>
      <c r="P44" s="106">
        <v>0</v>
      </c>
      <c r="Q44" s="21">
        <v>4</v>
      </c>
      <c r="R44" s="21">
        <v>82</v>
      </c>
      <c r="S44" s="21">
        <v>22</v>
      </c>
      <c r="T44" s="21">
        <v>2</v>
      </c>
      <c r="U44" s="21">
        <v>0</v>
      </c>
      <c r="V44" s="107">
        <v>1</v>
      </c>
      <c r="W44" s="68">
        <f t="shared" si="10"/>
        <v>111</v>
      </c>
      <c r="X44" s="69">
        <f>SUMPRODUCT(P44:V44*'Cover Page'!$C$47:$I$47)</f>
        <v>110.6</v>
      </c>
      <c r="Y44" s="76" t="str">
        <f>'TimeSelectableDiagram- Vehicles'!$AK36</f>
        <v>1530 - 1630</v>
      </c>
      <c r="Z44" s="79">
        <f t="shared" si="11"/>
        <v>487</v>
      </c>
      <c r="AA44" s="65">
        <f t="shared" si="12"/>
        <v>484.9</v>
      </c>
      <c r="AC44" s="31" t="s">
        <v>54</v>
      </c>
      <c r="AD44" s="106">
        <v>0</v>
      </c>
      <c r="AE44" s="21">
        <v>0</v>
      </c>
      <c r="AF44" s="21">
        <v>8</v>
      </c>
      <c r="AG44" s="21">
        <v>0</v>
      </c>
      <c r="AH44" s="21">
        <v>0</v>
      </c>
      <c r="AI44" s="21">
        <v>0</v>
      </c>
      <c r="AJ44" s="107">
        <v>0</v>
      </c>
      <c r="AK44" s="68">
        <f t="shared" si="13"/>
        <v>8</v>
      </c>
      <c r="AL44" s="69">
        <f>SUMPRODUCT(AD44:AJ44*'Cover Page'!$C$47:$I$47)</f>
        <v>8</v>
      </c>
      <c r="AM44" s="76" t="str">
        <f>'TimeSelectableDiagram- Vehicles'!$AK36</f>
        <v>1530 - 1630</v>
      </c>
      <c r="AN44" s="79">
        <f t="shared" si="14"/>
        <v>26</v>
      </c>
      <c r="AO44" s="65">
        <f t="shared" si="15"/>
        <v>25.2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8</v>
      </c>
      <c r="D45" s="21">
        <f t="shared" si="2"/>
        <v>96</v>
      </c>
      <c r="E45" s="21">
        <f t="shared" si="3"/>
        <v>29</v>
      </c>
      <c r="F45" s="21">
        <f t="shared" si="4"/>
        <v>2</v>
      </c>
      <c r="G45" s="21">
        <f t="shared" si="5"/>
        <v>0</v>
      </c>
      <c r="H45" s="107">
        <f t="shared" si="6"/>
        <v>2</v>
      </c>
      <c r="I45" s="68">
        <f t="shared" si="7"/>
        <v>138</v>
      </c>
      <c r="J45" s="69">
        <f>SUMPRODUCT(B45:H45*'Cover Page'!$C$47:$I$47)</f>
        <v>135.4</v>
      </c>
      <c r="K45" s="76" t="str">
        <f>'TimeSelectableDiagram- Vehicles'!$AK37</f>
        <v>1545 - 1645</v>
      </c>
      <c r="L45" s="79">
        <f t="shared" si="8"/>
        <v>530</v>
      </c>
      <c r="M45" s="65">
        <f t="shared" si="9"/>
        <v>524.69999999999993</v>
      </c>
      <c r="O45" s="31" t="s">
        <v>55</v>
      </c>
      <c r="P45" s="106">
        <v>1</v>
      </c>
      <c r="Q45" s="21">
        <v>8</v>
      </c>
      <c r="R45" s="21">
        <v>90</v>
      </c>
      <c r="S45" s="21">
        <v>28</v>
      </c>
      <c r="T45" s="21">
        <v>2</v>
      </c>
      <c r="U45" s="21">
        <v>0</v>
      </c>
      <c r="V45" s="107">
        <v>2</v>
      </c>
      <c r="W45" s="68">
        <f t="shared" si="10"/>
        <v>131</v>
      </c>
      <c r="X45" s="69">
        <f>SUMPRODUCT(P45:V45*'Cover Page'!$C$47:$I$47)</f>
        <v>128.4</v>
      </c>
      <c r="Y45" s="76" t="str">
        <f>'TimeSelectableDiagram- Vehicles'!$AK37</f>
        <v>1545 - 1645</v>
      </c>
      <c r="Z45" s="79">
        <f t="shared" si="11"/>
        <v>502</v>
      </c>
      <c r="AA45" s="65">
        <f t="shared" si="12"/>
        <v>497.5</v>
      </c>
      <c r="AC45" s="31" t="s">
        <v>55</v>
      </c>
      <c r="AD45" s="106">
        <v>0</v>
      </c>
      <c r="AE45" s="21">
        <v>0</v>
      </c>
      <c r="AF45" s="21">
        <v>6</v>
      </c>
      <c r="AG45" s="21">
        <v>1</v>
      </c>
      <c r="AH45" s="21">
        <v>0</v>
      </c>
      <c r="AI45" s="21">
        <v>0</v>
      </c>
      <c r="AJ45" s="107">
        <v>0</v>
      </c>
      <c r="AK45" s="68">
        <f t="shared" si="13"/>
        <v>7</v>
      </c>
      <c r="AL45" s="69">
        <f>SUMPRODUCT(AD45:AJ45*'Cover Page'!$C$47:$I$47)</f>
        <v>7</v>
      </c>
      <c r="AM45" s="76" t="str">
        <f>'TimeSelectableDiagram- Vehicles'!$AK37</f>
        <v>1545 - 1645</v>
      </c>
      <c r="AN45" s="79">
        <f t="shared" si="14"/>
        <v>28</v>
      </c>
      <c r="AO45" s="65">
        <f t="shared" si="15"/>
        <v>27.2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4</v>
      </c>
      <c r="D46" s="21">
        <f t="shared" si="2"/>
        <v>88</v>
      </c>
      <c r="E46" s="21">
        <f t="shared" si="3"/>
        <v>26</v>
      </c>
      <c r="F46" s="21">
        <f t="shared" si="4"/>
        <v>4</v>
      </c>
      <c r="G46" s="21">
        <f t="shared" si="5"/>
        <v>2</v>
      </c>
      <c r="H46" s="107">
        <f t="shared" si="6"/>
        <v>3</v>
      </c>
      <c r="I46" s="68">
        <f t="shared" si="7"/>
        <v>128</v>
      </c>
      <c r="J46" s="69">
        <f>SUMPRODUCT(B46:H46*'Cover Page'!$C$47:$I$47)</f>
        <v>132.39999999999998</v>
      </c>
      <c r="K46" s="76" t="str">
        <f>'TimeSelectableDiagram- Vehicles'!$AK38</f>
        <v>1600 - 1700</v>
      </c>
      <c r="L46" s="79">
        <f t="shared" si="8"/>
        <v>538</v>
      </c>
      <c r="M46" s="65">
        <f t="shared" si="9"/>
        <v>532.09999999999991</v>
      </c>
      <c r="O46" s="31" t="s">
        <v>34</v>
      </c>
      <c r="P46" s="106">
        <v>0</v>
      </c>
      <c r="Q46" s="21">
        <v>4</v>
      </c>
      <c r="R46" s="21">
        <v>86</v>
      </c>
      <c r="S46" s="21">
        <v>25</v>
      </c>
      <c r="T46" s="21">
        <v>4</v>
      </c>
      <c r="U46" s="21">
        <v>2</v>
      </c>
      <c r="V46" s="107">
        <v>3</v>
      </c>
      <c r="W46" s="68">
        <f t="shared" si="10"/>
        <v>124</v>
      </c>
      <c r="X46" s="69">
        <f>SUMPRODUCT(P46:V46*'Cover Page'!$C$47:$I$47)</f>
        <v>129.19999999999999</v>
      </c>
      <c r="Y46" s="76" t="str">
        <f>'TimeSelectableDiagram- Vehicles'!$AK38</f>
        <v>1600 - 1700</v>
      </c>
      <c r="Z46" s="79">
        <f t="shared" si="11"/>
        <v>508</v>
      </c>
      <c r="AA46" s="65">
        <f t="shared" si="12"/>
        <v>502.9</v>
      </c>
      <c r="AC46" s="31" t="s">
        <v>34</v>
      </c>
      <c r="AD46" s="106">
        <v>1</v>
      </c>
      <c r="AE46" s="21">
        <v>0</v>
      </c>
      <c r="AF46" s="21">
        <v>2</v>
      </c>
      <c r="AG46" s="21">
        <v>1</v>
      </c>
      <c r="AH46" s="21">
        <v>0</v>
      </c>
      <c r="AI46" s="21">
        <v>0</v>
      </c>
      <c r="AJ46" s="107">
        <v>0</v>
      </c>
      <c r="AK46" s="68">
        <f t="shared" si="13"/>
        <v>4</v>
      </c>
      <c r="AL46" s="69">
        <f>SUMPRODUCT(AD46:AJ46*'Cover Page'!$C$47:$I$47)</f>
        <v>3.2</v>
      </c>
      <c r="AM46" s="76" t="str">
        <f>'TimeSelectableDiagram- Vehicles'!$AK38</f>
        <v>1600 - 1700</v>
      </c>
      <c r="AN46" s="79">
        <f t="shared" si="14"/>
        <v>30</v>
      </c>
      <c r="AO46" s="65">
        <f t="shared" si="15"/>
        <v>29.2</v>
      </c>
    </row>
    <row r="47" spans="1:41" x14ac:dyDescent="0.25">
      <c r="A47" s="31" t="s">
        <v>35</v>
      </c>
      <c r="B47" s="106">
        <f t="shared" si="0"/>
        <v>5</v>
      </c>
      <c r="C47" s="21">
        <f t="shared" si="1"/>
        <v>8</v>
      </c>
      <c r="D47" s="21">
        <f t="shared" si="2"/>
        <v>89</v>
      </c>
      <c r="E47" s="21">
        <f t="shared" si="3"/>
        <v>20</v>
      </c>
      <c r="F47" s="21">
        <f t="shared" si="4"/>
        <v>3</v>
      </c>
      <c r="G47" s="21">
        <f t="shared" si="5"/>
        <v>0</v>
      </c>
      <c r="H47" s="107">
        <f t="shared" si="6"/>
        <v>3</v>
      </c>
      <c r="I47" s="68">
        <f t="shared" si="7"/>
        <v>128</v>
      </c>
      <c r="J47" s="69">
        <f>SUMPRODUCT(B47:H47*'Cover Page'!$C$47:$I$47)</f>
        <v>123.7</v>
      </c>
      <c r="K47" s="76" t="str">
        <f>'TimeSelectableDiagram- Vehicles'!$AK39</f>
        <v>1615 - 1715</v>
      </c>
      <c r="L47" s="79">
        <f t="shared" si="8"/>
        <v>554</v>
      </c>
      <c r="M47" s="65">
        <f t="shared" si="9"/>
        <v>541.79999999999995</v>
      </c>
      <c r="O47" s="31" t="s">
        <v>35</v>
      </c>
      <c r="P47" s="106">
        <v>5</v>
      </c>
      <c r="Q47" s="21">
        <v>8</v>
      </c>
      <c r="R47" s="21">
        <v>83</v>
      </c>
      <c r="S47" s="21">
        <v>19</v>
      </c>
      <c r="T47" s="21">
        <v>3</v>
      </c>
      <c r="U47" s="21">
        <v>0</v>
      </c>
      <c r="V47" s="107">
        <v>3</v>
      </c>
      <c r="W47" s="68">
        <f t="shared" si="10"/>
        <v>121</v>
      </c>
      <c r="X47" s="69">
        <f>SUMPRODUCT(P47:V47*'Cover Page'!$C$47:$I$47)</f>
        <v>116.7</v>
      </c>
      <c r="Y47" s="76" t="str">
        <f>'TimeSelectableDiagram- Vehicles'!$AK39</f>
        <v>1615 - 1715</v>
      </c>
      <c r="Z47" s="79">
        <f t="shared" si="11"/>
        <v>519</v>
      </c>
      <c r="AA47" s="65">
        <f t="shared" si="12"/>
        <v>507.6</v>
      </c>
      <c r="AC47" s="31" t="s">
        <v>35</v>
      </c>
      <c r="AD47" s="106">
        <v>0</v>
      </c>
      <c r="AE47" s="21">
        <v>0</v>
      </c>
      <c r="AF47" s="21">
        <v>6</v>
      </c>
      <c r="AG47" s="21">
        <v>1</v>
      </c>
      <c r="AH47" s="21">
        <v>0</v>
      </c>
      <c r="AI47" s="21">
        <v>0</v>
      </c>
      <c r="AJ47" s="107">
        <v>0</v>
      </c>
      <c r="AK47" s="68">
        <f t="shared" si="13"/>
        <v>7</v>
      </c>
      <c r="AL47" s="69">
        <f>SUMPRODUCT(AD47:AJ47*'Cover Page'!$C$47:$I$47)</f>
        <v>7</v>
      </c>
      <c r="AM47" s="76" t="str">
        <f>'TimeSelectableDiagram- Vehicles'!$AK39</f>
        <v>1615 - 1715</v>
      </c>
      <c r="AN47" s="79">
        <f t="shared" si="14"/>
        <v>35</v>
      </c>
      <c r="AO47" s="65">
        <f t="shared" si="15"/>
        <v>34.200000000000003</v>
      </c>
    </row>
    <row r="48" spans="1:41" x14ac:dyDescent="0.25">
      <c r="A48" s="31" t="s">
        <v>36</v>
      </c>
      <c r="B48" s="106">
        <f t="shared" si="0"/>
        <v>3</v>
      </c>
      <c r="C48" s="21">
        <f t="shared" si="1"/>
        <v>4</v>
      </c>
      <c r="D48" s="21">
        <f t="shared" si="2"/>
        <v>100</v>
      </c>
      <c r="E48" s="21">
        <f t="shared" si="3"/>
        <v>27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136</v>
      </c>
      <c r="J48" s="69">
        <f>SUMPRODUCT(B48:H48*'Cover Page'!$C$47:$I$47)</f>
        <v>133.19999999999999</v>
      </c>
      <c r="K48" s="76" t="str">
        <f>'TimeSelectableDiagram- Vehicles'!$AK40</f>
        <v>1630 - 1730</v>
      </c>
      <c r="L48" s="79">
        <f t="shared" si="8"/>
        <v>569</v>
      </c>
      <c r="M48" s="65">
        <f t="shared" si="9"/>
        <v>563.20000000000005</v>
      </c>
      <c r="O48" s="31" t="s">
        <v>36</v>
      </c>
      <c r="P48" s="106">
        <v>3</v>
      </c>
      <c r="Q48" s="21">
        <v>4</v>
      </c>
      <c r="R48" s="21">
        <v>93</v>
      </c>
      <c r="S48" s="21">
        <v>24</v>
      </c>
      <c r="T48" s="21">
        <v>0</v>
      </c>
      <c r="U48" s="21">
        <v>0</v>
      </c>
      <c r="V48" s="107">
        <v>2</v>
      </c>
      <c r="W48" s="68">
        <f t="shared" si="10"/>
        <v>126</v>
      </c>
      <c r="X48" s="69">
        <f>SUMPRODUCT(P48:V48*'Cover Page'!$C$47:$I$47)</f>
        <v>123.2</v>
      </c>
      <c r="Y48" s="76" t="str">
        <f>'TimeSelectableDiagram- Vehicles'!$AK40</f>
        <v>1630 - 1730</v>
      </c>
      <c r="Z48" s="79">
        <f t="shared" si="11"/>
        <v>531</v>
      </c>
      <c r="AA48" s="65">
        <f t="shared" si="12"/>
        <v>526.6</v>
      </c>
      <c r="AC48" s="31" t="s">
        <v>36</v>
      </c>
      <c r="AD48" s="106">
        <v>0</v>
      </c>
      <c r="AE48" s="21">
        <v>0</v>
      </c>
      <c r="AF48" s="21">
        <v>7</v>
      </c>
      <c r="AG48" s="21">
        <v>3</v>
      </c>
      <c r="AH48" s="21">
        <v>0</v>
      </c>
      <c r="AI48" s="21">
        <v>0</v>
      </c>
      <c r="AJ48" s="107">
        <v>0</v>
      </c>
      <c r="AK48" s="68">
        <f t="shared" si="13"/>
        <v>10</v>
      </c>
      <c r="AL48" s="69">
        <f>SUMPRODUCT(AD48:AJ48*'Cover Page'!$C$47:$I$47)</f>
        <v>10</v>
      </c>
      <c r="AM48" s="76" t="str">
        <f>'TimeSelectableDiagram- Vehicles'!$AK40</f>
        <v>1630 - 1730</v>
      </c>
      <c r="AN48" s="79">
        <f t="shared" si="14"/>
        <v>38</v>
      </c>
      <c r="AO48" s="65">
        <f t="shared" si="15"/>
        <v>36.6</v>
      </c>
    </row>
    <row r="49" spans="1:41" x14ac:dyDescent="0.25">
      <c r="A49" s="31" t="s">
        <v>37</v>
      </c>
      <c r="B49" s="106">
        <f t="shared" si="0"/>
        <v>0</v>
      </c>
      <c r="C49" s="21">
        <f t="shared" si="1"/>
        <v>7</v>
      </c>
      <c r="D49" s="21">
        <f t="shared" si="2"/>
        <v>115</v>
      </c>
      <c r="E49" s="21">
        <f t="shared" si="3"/>
        <v>23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146</v>
      </c>
      <c r="J49" s="69">
        <f>SUMPRODUCT(B49:H49*'Cover Page'!$C$47:$I$47)</f>
        <v>142.80000000000001</v>
      </c>
      <c r="K49" s="76" t="str">
        <f>'TimeSelectableDiagram- Vehicles'!$AK41</f>
        <v>1645 - 1745</v>
      </c>
      <c r="L49" s="79">
        <f t="shared" si="8"/>
        <v>560</v>
      </c>
      <c r="M49" s="65">
        <f t="shared" si="9"/>
        <v>554.5</v>
      </c>
      <c r="O49" s="31" t="s">
        <v>37</v>
      </c>
      <c r="P49" s="106">
        <v>0</v>
      </c>
      <c r="Q49" s="21">
        <v>7</v>
      </c>
      <c r="R49" s="21">
        <v>108</v>
      </c>
      <c r="S49" s="21">
        <v>21</v>
      </c>
      <c r="T49" s="21">
        <v>0</v>
      </c>
      <c r="U49" s="21">
        <v>0</v>
      </c>
      <c r="V49" s="107">
        <v>1</v>
      </c>
      <c r="W49" s="68">
        <f t="shared" si="10"/>
        <v>137</v>
      </c>
      <c r="X49" s="69">
        <f>SUMPRODUCT(P49:V49*'Cover Page'!$C$47:$I$47)</f>
        <v>133.80000000000001</v>
      </c>
      <c r="Y49" s="76" t="str">
        <f>'TimeSelectableDiagram- Vehicles'!$AK41</f>
        <v>1645 - 1745</v>
      </c>
      <c r="Z49" s="79">
        <f t="shared" si="11"/>
        <v>522</v>
      </c>
      <c r="AA49" s="65">
        <f t="shared" si="12"/>
        <v>517.90000000000009</v>
      </c>
      <c r="AC49" s="31" t="s">
        <v>37</v>
      </c>
      <c r="AD49" s="106">
        <v>0</v>
      </c>
      <c r="AE49" s="21">
        <v>0</v>
      </c>
      <c r="AF49" s="21">
        <v>7</v>
      </c>
      <c r="AG49" s="21">
        <v>2</v>
      </c>
      <c r="AH49" s="21">
        <v>0</v>
      </c>
      <c r="AI49" s="21">
        <v>0</v>
      </c>
      <c r="AJ49" s="107">
        <v>0</v>
      </c>
      <c r="AK49" s="68">
        <f t="shared" si="13"/>
        <v>9</v>
      </c>
      <c r="AL49" s="69">
        <f>SUMPRODUCT(AD49:AJ49*'Cover Page'!$C$47:$I$47)</f>
        <v>9</v>
      </c>
      <c r="AM49" s="76" t="str">
        <f>'TimeSelectableDiagram- Vehicles'!$AK41</f>
        <v>1645 - 1745</v>
      </c>
      <c r="AN49" s="79">
        <f t="shared" si="14"/>
        <v>38</v>
      </c>
      <c r="AO49" s="65">
        <f t="shared" si="15"/>
        <v>36.6</v>
      </c>
    </row>
    <row r="50" spans="1:41" x14ac:dyDescent="0.25">
      <c r="A50" s="31" t="s">
        <v>26</v>
      </c>
      <c r="B50" s="106">
        <f t="shared" si="0"/>
        <v>5</v>
      </c>
      <c r="C50" s="21">
        <f t="shared" si="1"/>
        <v>4</v>
      </c>
      <c r="D50" s="21">
        <f t="shared" si="2"/>
        <v>111</v>
      </c>
      <c r="E50" s="21">
        <f t="shared" si="3"/>
        <v>19</v>
      </c>
      <c r="F50" s="21">
        <f t="shared" si="4"/>
        <v>1</v>
      </c>
      <c r="G50" s="21">
        <f t="shared" si="5"/>
        <v>0</v>
      </c>
      <c r="H50" s="107">
        <f t="shared" si="6"/>
        <v>4</v>
      </c>
      <c r="I50" s="68">
        <f t="shared" si="7"/>
        <v>144</v>
      </c>
      <c r="J50" s="69">
        <f>SUMPRODUCT(B50:H50*'Cover Page'!$C$47:$I$47)</f>
        <v>142.1</v>
      </c>
      <c r="K50" s="76" t="str">
        <f>'TimeSelectableDiagram- Vehicles'!$AK42</f>
        <v>1700 - 1800</v>
      </c>
      <c r="L50" s="79">
        <f t="shared" si="8"/>
        <v>534</v>
      </c>
      <c r="M50" s="65">
        <f t="shared" si="9"/>
        <v>530.5</v>
      </c>
      <c r="O50" s="31" t="s">
        <v>26</v>
      </c>
      <c r="P50" s="106">
        <v>4</v>
      </c>
      <c r="Q50" s="21">
        <v>4</v>
      </c>
      <c r="R50" s="21">
        <v>105</v>
      </c>
      <c r="S50" s="21">
        <v>17</v>
      </c>
      <c r="T50" s="21">
        <v>1</v>
      </c>
      <c r="U50" s="21">
        <v>0</v>
      </c>
      <c r="V50" s="107">
        <v>4</v>
      </c>
      <c r="W50" s="68">
        <f t="shared" si="10"/>
        <v>135</v>
      </c>
      <c r="X50" s="69">
        <f>SUMPRODUCT(P50:V50*'Cover Page'!$C$47:$I$47)</f>
        <v>133.9</v>
      </c>
      <c r="Y50" s="76" t="str">
        <f>'TimeSelectableDiagram- Vehicles'!$AK42</f>
        <v>1700 - 1800</v>
      </c>
      <c r="Z50" s="79">
        <f t="shared" si="11"/>
        <v>503</v>
      </c>
      <c r="AA50" s="65">
        <f t="shared" si="12"/>
        <v>500.90000000000003</v>
      </c>
      <c r="AC50" s="31" t="s">
        <v>26</v>
      </c>
      <c r="AD50" s="106">
        <v>1</v>
      </c>
      <c r="AE50" s="21">
        <v>0</v>
      </c>
      <c r="AF50" s="21">
        <v>6</v>
      </c>
      <c r="AG50" s="21">
        <v>2</v>
      </c>
      <c r="AH50" s="21">
        <v>0</v>
      </c>
      <c r="AI50" s="21">
        <v>0</v>
      </c>
      <c r="AJ50" s="107">
        <v>0</v>
      </c>
      <c r="AK50" s="68">
        <f t="shared" si="13"/>
        <v>9</v>
      </c>
      <c r="AL50" s="69">
        <f>SUMPRODUCT(AD50:AJ50*'Cover Page'!$C$47:$I$47)</f>
        <v>8.1999999999999993</v>
      </c>
      <c r="AM50" s="76" t="str">
        <f>'TimeSelectableDiagram- Vehicles'!$AK42</f>
        <v>1700 - 1800</v>
      </c>
      <c r="AN50" s="79">
        <f t="shared" si="14"/>
        <v>31</v>
      </c>
      <c r="AO50" s="65">
        <f t="shared" si="15"/>
        <v>29.6</v>
      </c>
    </row>
    <row r="51" spans="1:41" x14ac:dyDescent="0.25">
      <c r="A51" s="31" t="s">
        <v>27</v>
      </c>
      <c r="B51" s="106">
        <f t="shared" si="0"/>
        <v>2</v>
      </c>
      <c r="C51" s="21">
        <f t="shared" si="1"/>
        <v>1</v>
      </c>
      <c r="D51" s="21">
        <f t="shared" si="2"/>
        <v>117</v>
      </c>
      <c r="E51" s="21">
        <f t="shared" si="3"/>
        <v>19</v>
      </c>
      <c r="F51" s="21">
        <f t="shared" si="4"/>
        <v>0</v>
      </c>
      <c r="G51" s="21">
        <f t="shared" si="5"/>
        <v>1</v>
      </c>
      <c r="H51" s="107">
        <f t="shared" si="6"/>
        <v>3</v>
      </c>
      <c r="I51" s="68">
        <f t="shared" si="7"/>
        <v>143</v>
      </c>
      <c r="J51" s="69">
        <f>SUMPRODUCT(B51:H51*'Cover Page'!$C$47:$I$47)</f>
        <v>145.10000000000002</v>
      </c>
      <c r="K51" s="76" t="str">
        <f>'TimeSelectableDiagram- Vehicles'!$AK43</f>
        <v>1715 - 1815</v>
      </c>
      <c r="L51" s="79">
        <f t="shared" si="8"/>
        <v>519</v>
      </c>
      <c r="M51" s="65">
        <f t="shared" si="9"/>
        <v>515.5</v>
      </c>
      <c r="O51" s="31" t="s">
        <v>27</v>
      </c>
      <c r="P51" s="106">
        <v>2</v>
      </c>
      <c r="Q51" s="21">
        <v>0</v>
      </c>
      <c r="R51" s="21">
        <v>109</v>
      </c>
      <c r="S51" s="21">
        <v>18</v>
      </c>
      <c r="T51" s="21">
        <v>0</v>
      </c>
      <c r="U51" s="21">
        <v>1</v>
      </c>
      <c r="V51" s="107">
        <v>3</v>
      </c>
      <c r="W51" s="68">
        <f t="shared" si="10"/>
        <v>133</v>
      </c>
      <c r="X51" s="69">
        <f>SUMPRODUCT(P51:V51*'Cover Page'!$C$47:$I$47)</f>
        <v>135.70000000000002</v>
      </c>
      <c r="Y51" s="76" t="str">
        <f>'TimeSelectableDiagram- Vehicles'!$AK43</f>
        <v>1715 - 1815</v>
      </c>
      <c r="Z51" s="79">
        <f t="shared" si="11"/>
        <v>488</v>
      </c>
      <c r="AA51" s="65">
        <f t="shared" si="12"/>
        <v>485.1</v>
      </c>
      <c r="AC51" s="31" t="s">
        <v>27</v>
      </c>
      <c r="AD51" s="106">
        <v>0</v>
      </c>
      <c r="AE51" s="21">
        <v>1</v>
      </c>
      <c r="AF51" s="21">
        <v>8</v>
      </c>
      <c r="AG51" s="21">
        <v>1</v>
      </c>
      <c r="AH51" s="21">
        <v>0</v>
      </c>
      <c r="AI51" s="21">
        <v>0</v>
      </c>
      <c r="AJ51" s="107">
        <v>0</v>
      </c>
      <c r="AK51" s="68">
        <f t="shared" si="13"/>
        <v>10</v>
      </c>
      <c r="AL51" s="69">
        <f>SUMPRODUCT(AD51:AJ51*'Cover Page'!$C$47:$I$47)</f>
        <v>9.4</v>
      </c>
      <c r="AM51" s="76" t="str">
        <f>'TimeSelectableDiagram- Vehicles'!$AK43</f>
        <v>1715 - 1815</v>
      </c>
      <c r="AN51" s="79">
        <f t="shared" si="14"/>
        <v>31</v>
      </c>
      <c r="AO51" s="65">
        <f t="shared" si="15"/>
        <v>30.4</v>
      </c>
    </row>
    <row r="52" spans="1:41" x14ac:dyDescent="0.25">
      <c r="A52" s="31" t="s">
        <v>28</v>
      </c>
      <c r="B52" s="106">
        <f t="shared" si="0"/>
        <v>1</v>
      </c>
      <c r="C52" s="21">
        <f t="shared" si="1"/>
        <v>10</v>
      </c>
      <c r="D52" s="21">
        <f t="shared" si="2"/>
        <v>93</v>
      </c>
      <c r="E52" s="21">
        <f t="shared" si="3"/>
        <v>19</v>
      </c>
      <c r="F52" s="21">
        <f t="shared" si="4"/>
        <v>0</v>
      </c>
      <c r="G52" s="21">
        <f t="shared" si="5"/>
        <v>1</v>
      </c>
      <c r="H52" s="107">
        <f t="shared" si="6"/>
        <v>3</v>
      </c>
      <c r="I52" s="68">
        <f t="shared" si="7"/>
        <v>127</v>
      </c>
      <c r="J52" s="69">
        <f>SUMPRODUCT(B52:H52*'Cover Page'!$C$47:$I$47)</f>
        <v>124.5</v>
      </c>
      <c r="K52" s="76" t="str">
        <f>'TimeSelectableDiagram- Vehicles'!$AK44</f>
        <v>1730 - 1830</v>
      </c>
      <c r="L52" s="79">
        <f t="shared" si="8"/>
        <v>481</v>
      </c>
      <c r="M52" s="65">
        <f t="shared" si="9"/>
        <v>470.79999999999995</v>
      </c>
      <c r="O52" s="31" t="s">
        <v>28</v>
      </c>
      <c r="P52" s="106">
        <v>1</v>
      </c>
      <c r="Q52" s="21">
        <v>10</v>
      </c>
      <c r="R52" s="21">
        <v>83</v>
      </c>
      <c r="S52" s="21">
        <v>19</v>
      </c>
      <c r="T52" s="21">
        <v>0</v>
      </c>
      <c r="U52" s="21">
        <v>1</v>
      </c>
      <c r="V52" s="107">
        <v>3</v>
      </c>
      <c r="W52" s="68">
        <f t="shared" si="10"/>
        <v>117</v>
      </c>
      <c r="X52" s="69">
        <f>SUMPRODUCT(P52:V52*'Cover Page'!$C$47:$I$47)</f>
        <v>114.5</v>
      </c>
      <c r="Y52" s="76" t="str">
        <f>'TimeSelectableDiagram- Vehicles'!$AK44</f>
        <v>1730 - 1830</v>
      </c>
      <c r="Z52" s="79">
        <f t="shared" si="11"/>
        <v>455</v>
      </c>
      <c r="AA52" s="65">
        <f t="shared" si="12"/>
        <v>444.79999999999995</v>
      </c>
      <c r="AC52" s="31" t="s">
        <v>28</v>
      </c>
      <c r="AD52" s="106">
        <v>0</v>
      </c>
      <c r="AE52" s="21">
        <v>0</v>
      </c>
      <c r="AF52" s="21">
        <v>10</v>
      </c>
      <c r="AG52" s="21">
        <v>0</v>
      </c>
      <c r="AH52" s="21">
        <v>0</v>
      </c>
      <c r="AI52" s="21">
        <v>0</v>
      </c>
      <c r="AJ52" s="107">
        <v>0</v>
      </c>
      <c r="AK52" s="68">
        <f t="shared" si="13"/>
        <v>10</v>
      </c>
      <c r="AL52" s="69">
        <f>SUMPRODUCT(AD52:AJ52*'Cover Page'!$C$47:$I$47)</f>
        <v>10</v>
      </c>
      <c r="AM52" s="76" t="str">
        <f>'TimeSelectableDiagram- Vehicles'!$AK44</f>
        <v>1730 - 1830</v>
      </c>
      <c r="AN52" s="79">
        <f t="shared" si="14"/>
        <v>26</v>
      </c>
      <c r="AO52" s="65">
        <f t="shared" si="15"/>
        <v>26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4</v>
      </c>
      <c r="D53" s="21">
        <f t="shared" si="2"/>
        <v>86</v>
      </c>
      <c r="E53" s="21">
        <f t="shared" si="3"/>
        <v>27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120</v>
      </c>
      <c r="J53" s="69">
        <f>SUMPRODUCT(B53:H53*'Cover Page'!$C$47:$I$47)</f>
        <v>118.8</v>
      </c>
      <c r="K53" s="76" t="str">
        <f>'TimeSelectableDiagram- Vehicles'!$AK45</f>
        <v>1745 - 1845</v>
      </c>
      <c r="L53" s="79">
        <f t="shared" si="8"/>
        <v>474</v>
      </c>
      <c r="M53" s="65">
        <f t="shared" si="9"/>
        <v>468.49999999999994</v>
      </c>
      <c r="O53" s="31" t="s">
        <v>29</v>
      </c>
      <c r="P53" s="106">
        <v>1</v>
      </c>
      <c r="Q53" s="21">
        <v>4</v>
      </c>
      <c r="R53" s="21">
        <v>85</v>
      </c>
      <c r="S53" s="21">
        <v>26</v>
      </c>
      <c r="T53" s="21">
        <v>0</v>
      </c>
      <c r="U53" s="21">
        <v>0</v>
      </c>
      <c r="V53" s="107">
        <v>2</v>
      </c>
      <c r="W53" s="68">
        <f t="shared" si="10"/>
        <v>118</v>
      </c>
      <c r="X53" s="69">
        <f>SUMPRODUCT(P53:V53*'Cover Page'!$C$47:$I$47)</f>
        <v>116.8</v>
      </c>
      <c r="Y53" s="76" t="str">
        <f>'TimeSelectableDiagram- Vehicles'!$AK45</f>
        <v>1745 - 1845</v>
      </c>
      <c r="Z53" s="79">
        <f t="shared" si="11"/>
        <v>451</v>
      </c>
      <c r="AA53" s="65">
        <f t="shared" si="12"/>
        <v>445.49999999999994</v>
      </c>
      <c r="AC53" s="31" t="s">
        <v>29</v>
      </c>
      <c r="AD53" s="106">
        <v>0</v>
      </c>
      <c r="AE53" s="21">
        <v>0</v>
      </c>
      <c r="AF53" s="21">
        <v>1</v>
      </c>
      <c r="AG53" s="21">
        <v>1</v>
      </c>
      <c r="AH53" s="21">
        <v>0</v>
      </c>
      <c r="AI53" s="21">
        <v>0</v>
      </c>
      <c r="AJ53" s="107">
        <v>0</v>
      </c>
      <c r="AK53" s="68">
        <f t="shared" si="13"/>
        <v>2</v>
      </c>
      <c r="AL53" s="69">
        <f>SUMPRODUCT(AD53:AJ53*'Cover Page'!$C$47:$I$47)</f>
        <v>2</v>
      </c>
      <c r="AM53" s="76" t="str">
        <f>'TimeSelectableDiagram- Vehicles'!$AK45</f>
        <v>1745 - 1845</v>
      </c>
      <c r="AN53" s="79">
        <f t="shared" si="14"/>
        <v>23</v>
      </c>
      <c r="AO53" s="65">
        <f t="shared" si="15"/>
        <v>23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3</v>
      </c>
      <c r="D54" s="21">
        <f t="shared" si="2"/>
        <v>105</v>
      </c>
      <c r="E54" s="21">
        <f t="shared" si="3"/>
        <v>17</v>
      </c>
      <c r="F54" s="21">
        <f t="shared" si="4"/>
        <v>1</v>
      </c>
      <c r="G54" s="21">
        <f t="shared" si="5"/>
        <v>0</v>
      </c>
      <c r="H54" s="107">
        <f t="shared" si="6"/>
        <v>1</v>
      </c>
      <c r="I54" s="68">
        <f t="shared" si="7"/>
        <v>129</v>
      </c>
      <c r="J54" s="69">
        <f>SUMPRODUCT(B54:H54*'Cover Page'!$C$47:$I$47)</f>
        <v>127.1</v>
      </c>
      <c r="K54" s="77" t="str">
        <f>'TimeSelectableDiagram- Vehicles'!$AK46</f>
        <v>1800 - 1900</v>
      </c>
      <c r="L54" s="80">
        <f t="shared" si="8"/>
        <v>479</v>
      </c>
      <c r="M54" s="66">
        <f t="shared" si="9"/>
        <v>475.5</v>
      </c>
      <c r="O54" s="31" t="s">
        <v>60</v>
      </c>
      <c r="P54" s="106">
        <v>2</v>
      </c>
      <c r="Q54" s="21">
        <v>3</v>
      </c>
      <c r="R54" s="21">
        <v>96</v>
      </c>
      <c r="S54" s="21">
        <v>17</v>
      </c>
      <c r="T54" s="21">
        <v>1</v>
      </c>
      <c r="U54" s="21">
        <v>0</v>
      </c>
      <c r="V54" s="107">
        <v>1</v>
      </c>
      <c r="W54" s="68">
        <f t="shared" si="10"/>
        <v>120</v>
      </c>
      <c r="X54" s="69">
        <f>SUMPRODUCT(P54:V54*'Cover Page'!$C$47:$I$47)</f>
        <v>118.1</v>
      </c>
      <c r="Y54" s="77" t="str">
        <f>'TimeSelectableDiagram- Vehicles'!$AK46</f>
        <v>1800 - 1900</v>
      </c>
      <c r="Z54" s="80">
        <f t="shared" si="11"/>
        <v>446</v>
      </c>
      <c r="AA54" s="66">
        <f t="shared" si="12"/>
        <v>442.5</v>
      </c>
      <c r="AC54" s="31" t="s">
        <v>60</v>
      </c>
      <c r="AD54" s="106">
        <v>0</v>
      </c>
      <c r="AE54" s="21">
        <v>0</v>
      </c>
      <c r="AF54" s="21">
        <v>9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9</v>
      </c>
      <c r="AL54" s="69">
        <f>SUMPRODUCT(AD54:AJ54*'Cover Page'!$C$47:$I$47)</f>
        <v>9</v>
      </c>
      <c r="AM54" s="77" t="str">
        <f>'TimeSelectableDiagram- Vehicles'!$AK46</f>
        <v>1800 - 1900</v>
      </c>
      <c r="AN54" s="80">
        <f t="shared" si="14"/>
        <v>33</v>
      </c>
      <c r="AO54" s="66">
        <f t="shared" si="15"/>
        <v>33</v>
      </c>
    </row>
    <row r="55" spans="1:41" x14ac:dyDescent="0.25">
      <c r="A55" s="31" t="s">
        <v>61</v>
      </c>
      <c r="B55" s="106">
        <f t="shared" si="0"/>
        <v>0</v>
      </c>
      <c r="C55" s="21">
        <f t="shared" si="1"/>
        <v>11</v>
      </c>
      <c r="D55" s="21">
        <f t="shared" si="2"/>
        <v>82</v>
      </c>
      <c r="E55" s="21">
        <f t="shared" si="3"/>
        <v>10</v>
      </c>
      <c r="F55" s="21">
        <f t="shared" si="4"/>
        <v>0</v>
      </c>
      <c r="G55" s="21">
        <f t="shared" si="5"/>
        <v>0</v>
      </c>
      <c r="H55" s="107">
        <f t="shared" si="6"/>
        <v>2</v>
      </c>
      <c r="I55" s="68">
        <f t="shared" si="7"/>
        <v>105</v>
      </c>
      <c r="J55" s="69">
        <f>SUMPRODUCT(B55:H55*'Cover Page'!$C$47:$I$47)</f>
        <v>100.4</v>
      </c>
      <c r="K55" s="22"/>
      <c r="L55" s="22"/>
      <c r="M55" s="22"/>
      <c r="O55" s="31" t="s">
        <v>61</v>
      </c>
      <c r="P55" s="106">
        <v>0</v>
      </c>
      <c r="Q55" s="21">
        <v>11</v>
      </c>
      <c r="R55" s="21">
        <v>79</v>
      </c>
      <c r="S55" s="21">
        <v>8</v>
      </c>
      <c r="T55" s="21">
        <v>0</v>
      </c>
      <c r="U55" s="21">
        <v>0</v>
      </c>
      <c r="V55" s="107">
        <v>2</v>
      </c>
      <c r="W55" s="68">
        <f t="shared" si="10"/>
        <v>100</v>
      </c>
      <c r="X55" s="69">
        <f>SUMPRODUCT(P55:V55*'Cover Page'!$C$47:$I$47)</f>
        <v>95.4</v>
      </c>
      <c r="Y55" s="22"/>
      <c r="Z55" s="22"/>
      <c r="AA55" s="22"/>
      <c r="AC55" s="31" t="s">
        <v>61</v>
      </c>
      <c r="AD55" s="106">
        <v>0</v>
      </c>
      <c r="AE55" s="21">
        <v>0</v>
      </c>
      <c r="AF55" s="21">
        <v>3</v>
      </c>
      <c r="AG55" s="21">
        <v>2</v>
      </c>
      <c r="AH55" s="21">
        <v>0</v>
      </c>
      <c r="AI55" s="21">
        <v>0</v>
      </c>
      <c r="AJ55" s="107">
        <v>0</v>
      </c>
      <c r="AK55" s="68">
        <f t="shared" si="13"/>
        <v>5</v>
      </c>
      <c r="AL55" s="69">
        <f>SUMPRODUCT(AD55:AJ55*'Cover Page'!$C$47:$I$47)</f>
        <v>5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0</v>
      </c>
      <c r="D56" s="21">
        <f t="shared" si="2"/>
        <v>106</v>
      </c>
      <c r="E56" s="21">
        <f t="shared" si="3"/>
        <v>9</v>
      </c>
      <c r="F56" s="21">
        <f t="shared" si="4"/>
        <v>2</v>
      </c>
      <c r="G56" s="21">
        <f t="shared" si="5"/>
        <v>0</v>
      </c>
      <c r="H56" s="107">
        <f t="shared" si="6"/>
        <v>2</v>
      </c>
      <c r="I56" s="68">
        <f t="shared" si="7"/>
        <v>120</v>
      </c>
      <c r="J56" s="69">
        <f>SUMPRODUCT(B56:H56*'Cover Page'!$C$47:$I$47)</f>
        <v>122.2</v>
      </c>
      <c r="K56" s="23"/>
      <c r="L56" s="23"/>
      <c r="M56" s="23"/>
      <c r="O56" s="31" t="s">
        <v>62</v>
      </c>
      <c r="P56" s="106">
        <v>1</v>
      </c>
      <c r="Q56" s="21">
        <v>0</v>
      </c>
      <c r="R56" s="21">
        <v>100</v>
      </c>
      <c r="S56" s="21">
        <v>8</v>
      </c>
      <c r="T56" s="21">
        <v>2</v>
      </c>
      <c r="U56" s="21">
        <v>0</v>
      </c>
      <c r="V56" s="107">
        <v>2</v>
      </c>
      <c r="W56" s="68">
        <f t="shared" si="10"/>
        <v>113</v>
      </c>
      <c r="X56" s="69">
        <f>SUMPRODUCT(P56:V56*'Cover Page'!$C$47:$I$47)</f>
        <v>115.2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6</v>
      </c>
      <c r="AG56" s="21">
        <v>1</v>
      </c>
      <c r="AH56" s="21">
        <v>0</v>
      </c>
      <c r="AI56" s="21">
        <v>0</v>
      </c>
      <c r="AJ56" s="107">
        <v>0</v>
      </c>
      <c r="AK56" s="68">
        <f t="shared" si="13"/>
        <v>7</v>
      </c>
      <c r="AL56" s="69">
        <f>SUMPRODUCT(AD56:AJ56*'Cover Page'!$C$47:$I$47)</f>
        <v>7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2</v>
      </c>
      <c r="D57" s="109">
        <f t="shared" si="2"/>
        <v>108</v>
      </c>
      <c r="E57" s="109">
        <f t="shared" si="3"/>
        <v>11</v>
      </c>
      <c r="F57" s="109">
        <f t="shared" si="4"/>
        <v>1</v>
      </c>
      <c r="G57" s="109">
        <f t="shared" si="5"/>
        <v>1</v>
      </c>
      <c r="H57" s="110">
        <f t="shared" si="6"/>
        <v>1</v>
      </c>
      <c r="I57" s="70">
        <f t="shared" si="7"/>
        <v>125</v>
      </c>
      <c r="J57" s="71">
        <f>SUMPRODUCT(B57:H57*'Cover Page'!$C$47:$I$47)</f>
        <v>125.8</v>
      </c>
      <c r="K57" s="23"/>
      <c r="L57" s="23"/>
      <c r="M57" s="23"/>
      <c r="O57" s="32" t="s">
        <v>63</v>
      </c>
      <c r="P57" s="108">
        <v>1</v>
      </c>
      <c r="Q57" s="109">
        <v>2</v>
      </c>
      <c r="R57" s="109">
        <v>96</v>
      </c>
      <c r="S57" s="109">
        <v>11</v>
      </c>
      <c r="T57" s="109">
        <v>1</v>
      </c>
      <c r="U57" s="109">
        <v>1</v>
      </c>
      <c r="V57" s="110">
        <v>1</v>
      </c>
      <c r="W57" s="70">
        <f t="shared" si="10"/>
        <v>113</v>
      </c>
      <c r="X57" s="71">
        <f>SUMPRODUCT(P57:V57*'Cover Page'!$C$47:$I$47)</f>
        <v>113.8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12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12</v>
      </c>
      <c r="AL57" s="71">
        <f>SUMPRODUCT(AD57:AJ57*'Cover Page'!$C$47:$I$47)</f>
        <v>12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81</v>
      </c>
      <c r="C58" s="29">
        <f t="shared" ref="C58:J58" si="16">SUM(C10:C57)</f>
        <v>211</v>
      </c>
      <c r="D58" s="29">
        <f t="shared" si="16"/>
        <v>3746</v>
      </c>
      <c r="E58" s="29">
        <f t="shared" si="16"/>
        <v>1113</v>
      </c>
      <c r="F58" s="29">
        <f t="shared" si="16"/>
        <v>102</v>
      </c>
      <c r="G58" s="29">
        <f t="shared" si="16"/>
        <v>31</v>
      </c>
      <c r="H58" s="35">
        <f t="shared" si="16"/>
        <v>87</v>
      </c>
      <c r="I58" s="72">
        <f t="shared" si="16"/>
        <v>5371</v>
      </c>
      <c r="J58" s="67">
        <f t="shared" si="16"/>
        <v>5357.9000000000005</v>
      </c>
      <c r="K58" s="23"/>
      <c r="L58" s="23"/>
      <c r="M58" s="23"/>
      <c r="O58" s="33" t="s">
        <v>117</v>
      </c>
      <c r="P58" s="30">
        <f>SUM(P10:P57)</f>
        <v>73</v>
      </c>
      <c r="Q58" s="29">
        <f t="shared" ref="Q58:X58" si="17">SUM(Q10:Q57)</f>
        <v>204</v>
      </c>
      <c r="R58" s="29">
        <f t="shared" si="17"/>
        <v>3435</v>
      </c>
      <c r="S58" s="29">
        <f t="shared" si="17"/>
        <v>1030</v>
      </c>
      <c r="T58" s="29">
        <f t="shared" si="17"/>
        <v>98</v>
      </c>
      <c r="U58" s="29">
        <f t="shared" si="17"/>
        <v>31</v>
      </c>
      <c r="V58" s="35">
        <f t="shared" si="17"/>
        <v>87</v>
      </c>
      <c r="W58" s="72">
        <f t="shared" si="17"/>
        <v>4958</v>
      </c>
      <c r="X58" s="67">
        <f t="shared" si="17"/>
        <v>4953.4999999999991</v>
      </c>
      <c r="Y58" s="23"/>
      <c r="Z58" s="23"/>
      <c r="AA58" s="23"/>
      <c r="AC58" s="33" t="s">
        <v>117</v>
      </c>
      <c r="AD58" s="30">
        <f>SUM(AD10:AD57)</f>
        <v>8</v>
      </c>
      <c r="AE58" s="29">
        <f t="shared" ref="AE58:AL58" si="18">SUM(AE10:AE57)</f>
        <v>7</v>
      </c>
      <c r="AF58" s="29">
        <f t="shared" si="18"/>
        <v>311</v>
      </c>
      <c r="AG58" s="29">
        <f t="shared" si="18"/>
        <v>83</v>
      </c>
      <c r="AH58" s="29">
        <f t="shared" si="18"/>
        <v>4</v>
      </c>
      <c r="AI58" s="29">
        <f t="shared" si="18"/>
        <v>0</v>
      </c>
      <c r="AJ58" s="35">
        <f t="shared" si="18"/>
        <v>0</v>
      </c>
      <c r="AK58" s="72">
        <f t="shared" si="18"/>
        <v>413</v>
      </c>
      <c r="AL58" s="67">
        <f t="shared" si="18"/>
        <v>404.39999999999992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Thursday 13th,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J5.04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J5.04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J5.04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13th,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13th,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13th,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1</v>
      </c>
      <c r="C10" s="104">
        <f t="shared" ref="C10:C57" si="1">SUM(Q10,AE10)</f>
        <v>1</v>
      </c>
      <c r="D10" s="104">
        <f t="shared" ref="D10:D57" si="2">SUM(R10,AF10)</f>
        <v>130</v>
      </c>
      <c r="E10" s="104">
        <f t="shared" ref="E10:E57" si="3">SUM(S10,AG10)</f>
        <v>35</v>
      </c>
      <c r="F10" s="104">
        <f t="shared" ref="F10:F57" si="4">SUM(T10,AH10)</f>
        <v>2</v>
      </c>
      <c r="G10" s="104">
        <f t="shared" ref="G10:G57" si="5">SUM(U10,AI10)</f>
        <v>0</v>
      </c>
      <c r="H10" s="105">
        <f t="shared" ref="H10:H57" si="6">SUM(V10,AJ10)</f>
        <v>1</v>
      </c>
      <c r="I10" s="73">
        <f t="shared" ref="I10:I57" si="7">SUM(B10:H10)</f>
        <v>170</v>
      </c>
      <c r="J10" s="74">
        <f>SUMPRODUCT(B10:H10*'Cover Page'!$C$47:$I$47)</f>
        <v>170.6</v>
      </c>
      <c r="K10" s="75" t="str">
        <f>'TimeSelectableDiagram- Vehicles'!$AK2</f>
        <v>0700 - 0800</v>
      </c>
      <c r="L10" s="78">
        <f t="shared" ref="L10:L54" si="8">SUM(I10:I13)</f>
        <v>766</v>
      </c>
      <c r="M10" s="64">
        <f t="shared" ref="M10:M54" si="9">SUM(J10:J13)</f>
        <v>758.10000000000014</v>
      </c>
      <c r="O10" s="91" t="s">
        <v>30</v>
      </c>
      <c r="P10" s="103">
        <v>1</v>
      </c>
      <c r="Q10" s="104">
        <v>0</v>
      </c>
      <c r="R10" s="104">
        <v>51</v>
      </c>
      <c r="S10" s="104">
        <v>10</v>
      </c>
      <c r="T10" s="104">
        <v>0</v>
      </c>
      <c r="U10" s="104">
        <v>0</v>
      </c>
      <c r="V10" s="105">
        <v>0</v>
      </c>
      <c r="W10" s="94">
        <f t="shared" ref="W10:W57" si="10">SUM(P10:V10)</f>
        <v>62</v>
      </c>
      <c r="X10" s="74">
        <f>SUMPRODUCT(P10:V10*'Cover Page'!$C$47:$I$47)</f>
        <v>61.2</v>
      </c>
      <c r="Y10" s="75" t="str">
        <f>'TimeSelectableDiagram- Vehicles'!$AK2</f>
        <v>0700 - 0800</v>
      </c>
      <c r="Z10" s="78">
        <f t="shared" ref="Z10:Z54" si="11">SUM(W10:W13)</f>
        <v>375</v>
      </c>
      <c r="AA10" s="64">
        <f t="shared" ref="AA10:AA54" si="12">SUM(X10:X13)</f>
        <v>363.6</v>
      </c>
      <c r="AC10" s="34" t="s">
        <v>30</v>
      </c>
      <c r="AD10" s="103">
        <v>0</v>
      </c>
      <c r="AE10" s="104">
        <v>1</v>
      </c>
      <c r="AF10" s="104">
        <v>79</v>
      </c>
      <c r="AG10" s="104">
        <v>25</v>
      </c>
      <c r="AH10" s="104">
        <v>2</v>
      </c>
      <c r="AI10" s="104">
        <v>0</v>
      </c>
      <c r="AJ10" s="105">
        <v>1</v>
      </c>
      <c r="AK10" s="73">
        <f t="shared" ref="AK10:AK57" si="13">SUM(AD10:AJ10)</f>
        <v>108</v>
      </c>
      <c r="AL10" s="74">
        <f>SUMPRODUCT(AD10:AJ10*'Cover Page'!$C$47:$I$47)</f>
        <v>109.4</v>
      </c>
      <c r="AM10" s="75" t="str">
        <f>'TimeSelectableDiagram- Vehicles'!$AK2</f>
        <v>0700 - 0800</v>
      </c>
      <c r="AN10" s="78">
        <f t="shared" ref="AN10:AN54" si="14">SUM(AK10:AK13)</f>
        <v>391</v>
      </c>
      <c r="AO10" s="64">
        <f t="shared" ref="AO10:AO54" si="15">SUM(AL10:AL13)</f>
        <v>394.5</v>
      </c>
    </row>
    <row r="11" spans="1:50" x14ac:dyDescent="0.25">
      <c r="A11" s="31" t="s">
        <v>31</v>
      </c>
      <c r="B11" s="106">
        <f t="shared" si="0"/>
        <v>7</v>
      </c>
      <c r="C11" s="21">
        <f t="shared" si="1"/>
        <v>6</v>
      </c>
      <c r="D11" s="21">
        <f t="shared" si="2"/>
        <v>118</v>
      </c>
      <c r="E11" s="21">
        <f t="shared" si="3"/>
        <v>58</v>
      </c>
      <c r="F11" s="21">
        <f t="shared" si="4"/>
        <v>2</v>
      </c>
      <c r="G11" s="21">
        <f t="shared" si="5"/>
        <v>1</v>
      </c>
      <c r="H11" s="107">
        <f t="shared" si="6"/>
        <v>4</v>
      </c>
      <c r="I11" s="68">
        <f t="shared" si="7"/>
        <v>196</v>
      </c>
      <c r="J11" s="69">
        <f>SUMPRODUCT(B11:H11*'Cover Page'!$C$47:$I$47)</f>
        <v>193.10000000000002</v>
      </c>
      <c r="K11" s="76" t="str">
        <f>'TimeSelectableDiagram- Vehicles'!$AK3</f>
        <v>0715 - 0815</v>
      </c>
      <c r="L11" s="79">
        <f t="shared" si="8"/>
        <v>782</v>
      </c>
      <c r="M11" s="65">
        <f t="shared" si="9"/>
        <v>769.9</v>
      </c>
      <c r="O11" s="92" t="s">
        <v>31</v>
      </c>
      <c r="P11" s="106">
        <v>2</v>
      </c>
      <c r="Q11" s="21">
        <v>0</v>
      </c>
      <c r="R11" s="21">
        <v>54</v>
      </c>
      <c r="S11" s="21">
        <v>23</v>
      </c>
      <c r="T11" s="21">
        <v>0</v>
      </c>
      <c r="U11" s="21">
        <v>0</v>
      </c>
      <c r="V11" s="107">
        <v>0</v>
      </c>
      <c r="W11" s="95">
        <f t="shared" si="10"/>
        <v>79</v>
      </c>
      <c r="X11" s="69">
        <f>SUMPRODUCT(P11:V11*'Cover Page'!$C$47:$I$47)</f>
        <v>77.400000000000006</v>
      </c>
      <c r="Y11" s="76" t="str">
        <f>'TimeSelectableDiagram- Vehicles'!$AK3</f>
        <v>0715 - 0815</v>
      </c>
      <c r="Z11" s="79">
        <f t="shared" si="11"/>
        <v>411</v>
      </c>
      <c r="AA11" s="65">
        <f t="shared" si="12"/>
        <v>396.79999999999995</v>
      </c>
      <c r="AC11" s="31" t="s">
        <v>31</v>
      </c>
      <c r="AD11" s="106">
        <v>5</v>
      </c>
      <c r="AE11" s="21">
        <v>6</v>
      </c>
      <c r="AF11" s="21">
        <v>64</v>
      </c>
      <c r="AG11" s="21">
        <v>35</v>
      </c>
      <c r="AH11" s="21">
        <v>2</v>
      </c>
      <c r="AI11" s="21">
        <v>1</v>
      </c>
      <c r="AJ11" s="107">
        <v>4</v>
      </c>
      <c r="AK11" s="68">
        <f t="shared" si="13"/>
        <v>117</v>
      </c>
      <c r="AL11" s="69">
        <f>SUMPRODUCT(AD11:AJ11*'Cover Page'!$C$47:$I$47)</f>
        <v>115.7</v>
      </c>
      <c r="AM11" s="76" t="str">
        <f>'TimeSelectableDiagram- Vehicles'!$AK3</f>
        <v>0715 - 0815</v>
      </c>
      <c r="AN11" s="79">
        <f t="shared" si="14"/>
        <v>371</v>
      </c>
      <c r="AO11" s="65">
        <f t="shared" si="15"/>
        <v>373.1</v>
      </c>
    </row>
    <row r="12" spans="1:50" x14ac:dyDescent="0.25">
      <c r="A12" s="31" t="s">
        <v>32</v>
      </c>
      <c r="B12" s="106">
        <f t="shared" si="0"/>
        <v>8</v>
      </c>
      <c r="C12" s="21">
        <f t="shared" si="1"/>
        <v>3</v>
      </c>
      <c r="D12" s="21">
        <f t="shared" si="2"/>
        <v>144</v>
      </c>
      <c r="E12" s="21">
        <f t="shared" si="3"/>
        <v>54</v>
      </c>
      <c r="F12" s="21">
        <f t="shared" si="4"/>
        <v>1</v>
      </c>
      <c r="G12" s="21">
        <f t="shared" si="5"/>
        <v>1</v>
      </c>
      <c r="H12" s="107">
        <f t="shared" si="6"/>
        <v>3</v>
      </c>
      <c r="I12" s="68">
        <f t="shared" si="7"/>
        <v>214</v>
      </c>
      <c r="J12" s="69">
        <f>SUMPRODUCT(B12:H12*'Cover Page'!$C$47:$I$47)</f>
        <v>210.60000000000002</v>
      </c>
      <c r="K12" s="76" t="str">
        <f>'TimeSelectableDiagram- Vehicles'!$AK4</f>
        <v>0730 - 0830</v>
      </c>
      <c r="L12" s="79">
        <f t="shared" si="8"/>
        <v>784</v>
      </c>
      <c r="M12" s="65">
        <f t="shared" si="9"/>
        <v>779.7</v>
      </c>
      <c r="O12" s="92" t="s">
        <v>32</v>
      </c>
      <c r="P12" s="106">
        <v>7</v>
      </c>
      <c r="Q12" s="21">
        <v>3</v>
      </c>
      <c r="R12" s="21">
        <v>88</v>
      </c>
      <c r="S12" s="21">
        <v>28</v>
      </c>
      <c r="T12" s="21">
        <v>0</v>
      </c>
      <c r="U12" s="21">
        <v>0</v>
      </c>
      <c r="V12" s="107">
        <v>0</v>
      </c>
      <c r="W12" s="95">
        <f t="shared" si="10"/>
        <v>126</v>
      </c>
      <c r="X12" s="69">
        <f>SUMPRODUCT(P12:V12*'Cover Page'!$C$47:$I$47)</f>
        <v>118.6</v>
      </c>
      <c r="Y12" s="76" t="str">
        <f>'TimeSelectableDiagram- Vehicles'!$AK4</f>
        <v>0730 - 0830</v>
      </c>
      <c r="Z12" s="79">
        <f t="shared" si="11"/>
        <v>435</v>
      </c>
      <c r="AA12" s="65">
        <f t="shared" si="12"/>
        <v>419.59999999999997</v>
      </c>
      <c r="AC12" s="31" t="s">
        <v>32</v>
      </c>
      <c r="AD12" s="106">
        <v>1</v>
      </c>
      <c r="AE12" s="21">
        <v>0</v>
      </c>
      <c r="AF12" s="21">
        <v>56</v>
      </c>
      <c r="AG12" s="21">
        <v>26</v>
      </c>
      <c r="AH12" s="21">
        <v>1</v>
      </c>
      <c r="AI12" s="21">
        <v>1</v>
      </c>
      <c r="AJ12" s="107">
        <v>3</v>
      </c>
      <c r="AK12" s="68">
        <f t="shared" si="13"/>
        <v>88</v>
      </c>
      <c r="AL12" s="69">
        <f>SUMPRODUCT(AD12:AJ12*'Cover Page'!$C$47:$I$47)</f>
        <v>92</v>
      </c>
      <c r="AM12" s="76" t="str">
        <f>'TimeSelectableDiagram- Vehicles'!$AK4</f>
        <v>0730 - 0830</v>
      </c>
      <c r="AN12" s="79">
        <f t="shared" si="14"/>
        <v>349</v>
      </c>
      <c r="AO12" s="65">
        <f t="shared" si="15"/>
        <v>360.09999999999997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3</v>
      </c>
      <c r="D13" s="21">
        <f t="shared" si="2"/>
        <v>137</v>
      </c>
      <c r="E13" s="21">
        <f t="shared" si="3"/>
        <v>41</v>
      </c>
      <c r="F13" s="21">
        <f t="shared" si="4"/>
        <v>0</v>
      </c>
      <c r="G13" s="21">
        <f t="shared" si="5"/>
        <v>0</v>
      </c>
      <c r="H13" s="107">
        <f t="shared" si="6"/>
        <v>2</v>
      </c>
      <c r="I13" s="68">
        <f t="shared" si="7"/>
        <v>186</v>
      </c>
      <c r="J13" s="69">
        <f>SUMPRODUCT(B13:H13*'Cover Page'!$C$47:$I$47)</f>
        <v>183.8</v>
      </c>
      <c r="K13" s="76" t="str">
        <f>'TimeSelectableDiagram- Vehicles'!$AK5</f>
        <v>0745 - 0845</v>
      </c>
      <c r="L13" s="79">
        <f t="shared" si="8"/>
        <v>735</v>
      </c>
      <c r="M13" s="65">
        <f t="shared" si="9"/>
        <v>732.80000000000007</v>
      </c>
      <c r="O13" s="92" t="s">
        <v>33</v>
      </c>
      <c r="P13" s="106">
        <v>2</v>
      </c>
      <c r="Q13" s="21">
        <v>0</v>
      </c>
      <c r="R13" s="21">
        <v>86</v>
      </c>
      <c r="S13" s="21">
        <v>20</v>
      </c>
      <c r="T13" s="21">
        <v>0</v>
      </c>
      <c r="U13" s="21">
        <v>0</v>
      </c>
      <c r="V13" s="107">
        <v>0</v>
      </c>
      <c r="W13" s="95">
        <f t="shared" si="10"/>
        <v>108</v>
      </c>
      <c r="X13" s="69">
        <f>SUMPRODUCT(P13:V13*'Cover Page'!$C$47:$I$47)</f>
        <v>106.4</v>
      </c>
      <c r="Y13" s="76" t="str">
        <f>'TimeSelectableDiagram- Vehicles'!$AK5</f>
        <v>0745 - 0845</v>
      </c>
      <c r="Z13" s="79">
        <f t="shared" si="11"/>
        <v>387</v>
      </c>
      <c r="AA13" s="65">
        <f t="shared" si="12"/>
        <v>377.6</v>
      </c>
      <c r="AC13" s="31" t="s">
        <v>33</v>
      </c>
      <c r="AD13" s="106">
        <v>1</v>
      </c>
      <c r="AE13" s="21">
        <v>3</v>
      </c>
      <c r="AF13" s="21">
        <v>51</v>
      </c>
      <c r="AG13" s="21">
        <v>21</v>
      </c>
      <c r="AH13" s="21">
        <v>0</v>
      </c>
      <c r="AI13" s="21">
        <v>0</v>
      </c>
      <c r="AJ13" s="107">
        <v>2</v>
      </c>
      <c r="AK13" s="68">
        <f t="shared" si="13"/>
        <v>78</v>
      </c>
      <c r="AL13" s="69">
        <f>SUMPRODUCT(AD13:AJ13*'Cover Page'!$C$47:$I$47)</f>
        <v>77.400000000000006</v>
      </c>
      <c r="AM13" s="76" t="str">
        <f>'TimeSelectableDiagram- Vehicles'!$AK5</f>
        <v>0745 - 0845</v>
      </c>
      <c r="AN13" s="79">
        <f t="shared" si="14"/>
        <v>348</v>
      </c>
      <c r="AO13" s="65">
        <f t="shared" si="15"/>
        <v>355.20000000000005</v>
      </c>
    </row>
    <row r="14" spans="1:50" x14ac:dyDescent="0.25">
      <c r="A14" s="31" t="s">
        <v>18</v>
      </c>
      <c r="B14" s="106">
        <f t="shared" si="0"/>
        <v>5</v>
      </c>
      <c r="C14" s="21">
        <f t="shared" si="1"/>
        <v>4</v>
      </c>
      <c r="D14" s="21">
        <f t="shared" si="2"/>
        <v>142</v>
      </c>
      <c r="E14" s="21">
        <f t="shared" si="3"/>
        <v>32</v>
      </c>
      <c r="F14" s="21">
        <f t="shared" si="4"/>
        <v>1</v>
      </c>
      <c r="G14" s="21">
        <f t="shared" si="5"/>
        <v>1</v>
      </c>
      <c r="H14" s="107">
        <f t="shared" si="6"/>
        <v>1</v>
      </c>
      <c r="I14" s="68">
        <f t="shared" si="7"/>
        <v>186</v>
      </c>
      <c r="J14" s="69">
        <f>SUMPRODUCT(B14:H14*'Cover Page'!$C$47:$I$47)</f>
        <v>182.4</v>
      </c>
      <c r="K14" s="76" t="str">
        <f>'TimeSelectableDiagram- Vehicles'!$AK6</f>
        <v>0800 - 0900</v>
      </c>
      <c r="L14" s="79">
        <f t="shared" si="8"/>
        <v>720</v>
      </c>
      <c r="M14" s="65">
        <f t="shared" si="9"/>
        <v>722.4</v>
      </c>
      <c r="O14" s="92" t="s">
        <v>18</v>
      </c>
      <c r="P14" s="106">
        <v>3</v>
      </c>
      <c r="Q14" s="21">
        <v>2</v>
      </c>
      <c r="R14" s="21">
        <v>77</v>
      </c>
      <c r="S14" s="21">
        <v>16</v>
      </c>
      <c r="T14" s="21">
        <v>0</v>
      </c>
      <c r="U14" s="21">
        <v>0</v>
      </c>
      <c r="V14" s="107">
        <v>0</v>
      </c>
      <c r="W14" s="95">
        <f t="shared" si="10"/>
        <v>98</v>
      </c>
      <c r="X14" s="69">
        <f>SUMPRODUCT(P14:V14*'Cover Page'!$C$47:$I$47)</f>
        <v>94.4</v>
      </c>
      <c r="Y14" s="76" t="str">
        <f>'TimeSelectableDiagram- Vehicles'!$AK6</f>
        <v>0800 - 0900</v>
      </c>
      <c r="Z14" s="79">
        <f t="shared" si="11"/>
        <v>372</v>
      </c>
      <c r="AA14" s="65">
        <f t="shared" si="12"/>
        <v>362.90000000000003</v>
      </c>
      <c r="AC14" s="31" t="s">
        <v>18</v>
      </c>
      <c r="AD14" s="106">
        <v>2</v>
      </c>
      <c r="AE14" s="21">
        <v>2</v>
      </c>
      <c r="AF14" s="21">
        <v>65</v>
      </c>
      <c r="AG14" s="21">
        <v>16</v>
      </c>
      <c r="AH14" s="21">
        <v>1</v>
      </c>
      <c r="AI14" s="21">
        <v>1</v>
      </c>
      <c r="AJ14" s="107">
        <v>1</v>
      </c>
      <c r="AK14" s="68">
        <f t="shared" si="13"/>
        <v>88</v>
      </c>
      <c r="AL14" s="69">
        <f>SUMPRODUCT(AD14:AJ14*'Cover Page'!$C$47:$I$47)</f>
        <v>88</v>
      </c>
      <c r="AM14" s="76" t="str">
        <f>'TimeSelectableDiagram- Vehicles'!$AK6</f>
        <v>0800 - 0900</v>
      </c>
      <c r="AN14" s="79">
        <f t="shared" si="14"/>
        <v>348</v>
      </c>
      <c r="AO14" s="65">
        <f t="shared" si="15"/>
        <v>359.49999999999994</v>
      </c>
    </row>
    <row r="15" spans="1:50" x14ac:dyDescent="0.25">
      <c r="A15" s="31" t="s">
        <v>19</v>
      </c>
      <c r="B15" s="106">
        <f t="shared" si="0"/>
        <v>2</v>
      </c>
      <c r="C15" s="21">
        <f t="shared" si="1"/>
        <v>4</v>
      </c>
      <c r="D15" s="21">
        <f t="shared" si="2"/>
        <v>143</v>
      </c>
      <c r="E15" s="21">
        <f t="shared" si="3"/>
        <v>39</v>
      </c>
      <c r="F15" s="21">
        <f t="shared" si="4"/>
        <v>4</v>
      </c>
      <c r="G15" s="21">
        <f t="shared" si="5"/>
        <v>3</v>
      </c>
      <c r="H15" s="107">
        <f t="shared" si="6"/>
        <v>3</v>
      </c>
      <c r="I15" s="68">
        <f t="shared" si="7"/>
        <v>198</v>
      </c>
      <c r="J15" s="69">
        <f>SUMPRODUCT(B15:H15*'Cover Page'!$C$47:$I$47)</f>
        <v>202.9</v>
      </c>
      <c r="K15" s="76" t="str">
        <f>'TimeSelectableDiagram- Vehicles'!$AK7</f>
        <v>0815 - 0915</v>
      </c>
      <c r="L15" s="79">
        <f t="shared" si="8"/>
        <v>681</v>
      </c>
      <c r="M15" s="65">
        <f t="shared" si="9"/>
        <v>683.4</v>
      </c>
      <c r="O15" s="92" t="s">
        <v>19</v>
      </c>
      <c r="P15" s="106">
        <v>2</v>
      </c>
      <c r="Q15" s="21">
        <v>2</v>
      </c>
      <c r="R15" s="21">
        <v>79</v>
      </c>
      <c r="S15" s="21">
        <v>20</v>
      </c>
      <c r="T15" s="21">
        <v>0</v>
      </c>
      <c r="U15" s="21">
        <v>0</v>
      </c>
      <c r="V15" s="107">
        <v>0</v>
      </c>
      <c r="W15" s="95">
        <f t="shared" si="10"/>
        <v>103</v>
      </c>
      <c r="X15" s="69">
        <f>SUMPRODUCT(P15:V15*'Cover Page'!$C$47:$I$47)</f>
        <v>100.2</v>
      </c>
      <c r="Y15" s="76" t="str">
        <f>'TimeSelectableDiagram- Vehicles'!$AK7</f>
        <v>0815 - 0915</v>
      </c>
      <c r="Z15" s="79">
        <f t="shared" si="11"/>
        <v>350</v>
      </c>
      <c r="AA15" s="65">
        <f t="shared" si="12"/>
        <v>340.7</v>
      </c>
      <c r="AC15" s="31" t="s">
        <v>19</v>
      </c>
      <c r="AD15" s="106">
        <v>0</v>
      </c>
      <c r="AE15" s="21">
        <v>2</v>
      </c>
      <c r="AF15" s="21">
        <v>64</v>
      </c>
      <c r="AG15" s="21">
        <v>19</v>
      </c>
      <c r="AH15" s="21">
        <v>4</v>
      </c>
      <c r="AI15" s="21">
        <v>3</v>
      </c>
      <c r="AJ15" s="107">
        <v>3</v>
      </c>
      <c r="AK15" s="68">
        <f t="shared" si="13"/>
        <v>95</v>
      </c>
      <c r="AL15" s="69">
        <f>SUMPRODUCT(AD15:AJ15*'Cover Page'!$C$47:$I$47)</f>
        <v>102.7</v>
      </c>
      <c r="AM15" s="76" t="str">
        <f>'TimeSelectableDiagram- Vehicles'!$AK7</f>
        <v>0815 - 0915</v>
      </c>
      <c r="AN15" s="79">
        <f t="shared" si="14"/>
        <v>331</v>
      </c>
      <c r="AO15" s="65">
        <f t="shared" si="15"/>
        <v>342.7</v>
      </c>
    </row>
    <row r="16" spans="1:50" x14ac:dyDescent="0.25">
      <c r="A16" s="31" t="s">
        <v>20</v>
      </c>
      <c r="B16" s="106">
        <f t="shared" si="0"/>
        <v>2</v>
      </c>
      <c r="C16" s="21">
        <f t="shared" si="1"/>
        <v>5</v>
      </c>
      <c r="D16" s="21">
        <f t="shared" si="2"/>
        <v>131</v>
      </c>
      <c r="E16" s="21">
        <f t="shared" si="3"/>
        <v>23</v>
      </c>
      <c r="F16" s="21">
        <f t="shared" si="4"/>
        <v>2</v>
      </c>
      <c r="G16" s="21">
        <f t="shared" si="5"/>
        <v>1</v>
      </c>
      <c r="H16" s="107">
        <f t="shared" si="6"/>
        <v>1</v>
      </c>
      <c r="I16" s="68">
        <f t="shared" si="7"/>
        <v>165</v>
      </c>
      <c r="J16" s="69">
        <f>SUMPRODUCT(B16:H16*'Cover Page'!$C$47:$I$47)</f>
        <v>163.70000000000002</v>
      </c>
      <c r="K16" s="76" t="str">
        <f>'TimeSelectableDiagram- Vehicles'!$AK8</f>
        <v>0830 - 0930</v>
      </c>
      <c r="L16" s="79">
        <f t="shared" si="8"/>
        <v>599</v>
      </c>
      <c r="M16" s="65">
        <f t="shared" si="9"/>
        <v>594.5</v>
      </c>
      <c r="O16" s="92" t="s">
        <v>20</v>
      </c>
      <c r="P16" s="106">
        <v>1</v>
      </c>
      <c r="Q16" s="21">
        <v>4</v>
      </c>
      <c r="R16" s="21">
        <v>57</v>
      </c>
      <c r="S16" s="21">
        <v>14</v>
      </c>
      <c r="T16" s="21">
        <v>1</v>
      </c>
      <c r="U16" s="21">
        <v>1</v>
      </c>
      <c r="V16" s="107">
        <v>0</v>
      </c>
      <c r="W16" s="95">
        <f t="shared" si="10"/>
        <v>78</v>
      </c>
      <c r="X16" s="69">
        <f>SUMPRODUCT(P16:V16*'Cover Page'!$C$47:$I$47)</f>
        <v>76.599999999999994</v>
      </c>
      <c r="Y16" s="76" t="str">
        <f>'TimeSelectableDiagram- Vehicles'!$AK8</f>
        <v>0830 - 0930</v>
      </c>
      <c r="Z16" s="79">
        <f t="shared" si="11"/>
        <v>290</v>
      </c>
      <c r="AA16" s="65">
        <f t="shared" si="12"/>
        <v>282</v>
      </c>
      <c r="AC16" s="31" t="s">
        <v>20</v>
      </c>
      <c r="AD16" s="106">
        <v>1</v>
      </c>
      <c r="AE16" s="21">
        <v>1</v>
      </c>
      <c r="AF16" s="21">
        <v>74</v>
      </c>
      <c r="AG16" s="21">
        <v>9</v>
      </c>
      <c r="AH16" s="21">
        <v>1</v>
      </c>
      <c r="AI16" s="21">
        <v>0</v>
      </c>
      <c r="AJ16" s="107">
        <v>1</v>
      </c>
      <c r="AK16" s="68">
        <f t="shared" si="13"/>
        <v>87</v>
      </c>
      <c r="AL16" s="69">
        <f>SUMPRODUCT(AD16:AJ16*'Cover Page'!$C$47:$I$47)</f>
        <v>87.1</v>
      </c>
      <c r="AM16" s="76" t="str">
        <f>'TimeSelectableDiagram- Vehicles'!$AK8</f>
        <v>0830 - 0930</v>
      </c>
      <c r="AN16" s="79">
        <f t="shared" si="14"/>
        <v>309</v>
      </c>
      <c r="AO16" s="65">
        <f t="shared" si="15"/>
        <v>312.5</v>
      </c>
    </row>
    <row r="17" spans="1:41" x14ac:dyDescent="0.25">
      <c r="A17" s="31" t="s">
        <v>21</v>
      </c>
      <c r="B17" s="106">
        <f t="shared" si="0"/>
        <v>0</v>
      </c>
      <c r="C17" s="21">
        <f t="shared" si="1"/>
        <v>4</v>
      </c>
      <c r="D17" s="21">
        <f t="shared" si="2"/>
        <v>118</v>
      </c>
      <c r="E17" s="21">
        <f t="shared" si="3"/>
        <v>42</v>
      </c>
      <c r="F17" s="21">
        <f t="shared" si="4"/>
        <v>5</v>
      </c>
      <c r="G17" s="21">
        <f t="shared" si="5"/>
        <v>1</v>
      </c>
      <c r="H17" s="107">
        <f t="shared" si="6"/>
        <v>1</v>
      </c>
      <c r="I17" s="68">
        <f t="shared" si="7"/>
        <v>171</v>
      </c>
      <c r="J17" s="69">
        <f>SUMPRODUCT(B17:H17*'Cover Page'!$C$47:$I$47)</f>
        <v>173.4</v>
      </c>
      <c r="K17" s="76" t="str">
        <f>'TimeSelectableDiagram- Vehicles'!$AK9</f>
        <v>0845 - 0945</v>
      </c>
      <c r="L17" s="79">
        <f t="shared" si="8"/>
        <v>580</v>
      </c>
      <c r="M17" s="65">
        <f t="shared" si="9"/>
        <v>576.9</v>
      </c>
      <c r="O17" s="92" t="s">
        <v>21</v>
      </c>
      <c r="P17" s="106">
        <v>0</v>
      </c>
      <c r="Q17" s="21">
        <v>3</v>
      </c>
      <c r="R17" s="21">
        <v>66</v>
      </c>
      <c r="S17" s="21">
        <v>23</v>
      </c>
      <c r="T17" s="21">
        <v>1</v>
      </c>
      <c r="U17" s="21">
        <v>0</v>
      </c>
      <c r="V17" s="107">
        <v>0</v>
      </c>
      <c r="W17" s="95">
        <f t="shared" si="10"/>
        <v>93</v>
      </c>
      <c r="X17" s="69">
        <f>SUMPRODUCT(P17:V17*'Cover Page'!$C$47:$I$47)</f>
        <v>91.7</v>
      </c>
      <c r="Y17" s="76" t="str">
        <f>'TimeSelectableDiagram- Vehicles'!$AK9</f>
        <v>0845 - 0945</v>
      </c>
      <c r="Z17" s="79">
        <f t="shared" si="11"/>
        <v>278</v>
      </c>
      <c r="AA17" s="65">
        <f t="shared" si="12"/>
        <v>270.8</v>
      </c>
      <c r="AC17" s="31" t="s">
        <v>21</v>
      </c>
      <c r="AD17" s="106">
        <v>0</v>
      </c>
      <c r="AE17" s="21">
        <v>1</v>
      </c>
      <c r="AF17" s="21">
        <v>52</v>
      </c>
      <c r="AG17" s="21">
        <v>19</v>
      </c>
      <c r="AH17" s="21">
        <v>4</v>
      </c>
      <c r="AI17" s="21">
        <v>1</v>
      </c>
      <c r="AJ17" s="107">
        <v>1</v>
      </c>
      <c r="AK17" s="68">
        <f t="shared" si="13"/>
        <v>78</v>
      </c>
      <c r="AL17" s="69">
        <f>SUMPRODUCT(AD17:AJ17*'Cover Page'!$C$47:$I$47)</f>
        <v>81.7</v>
      </c>
      <c r="AM17" s="76" t="str">
        <f>'TimeSelectableDiagram- Vehicles'!$AK9</f>
        <v>0845 - 0945</v>
      </c>
      <c r="AN17" s="79">
        <f t="shared" si="14"/>
        <v>302</v>
      </c>
      <c r="AO17" s="65">
        <f t="shared" si="15"/>
        <v>306.10000000000002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11</v>
      </c>
      <c r="D18" s="21">
        <f t="shared" si="2"/>
        <v>98</v>
      </c>
      <c r="E18" s="21">
        <f t="shared" si="3"/>
        <v>33</v>
      </c>
      <c r="F18" s="21">
        <f t="shared" si="4"/>
        <v>1</v>
      </c>
      <c r="G18" s="21">
        <f t="shared" si="5"/>
        <v>1</v>
      </c>
      <c r="H18" s="107">
        <f t="shared" si="6"/>
        <v>2</v>
      </c>
      <c r="I18" s="68">
        <f t="shared" si="7"/>
        <v>147</v>
      </c>
      <c r="J18" s="69">
        <f>SUMPRODUCT(B18:H18*'Cover Page'!$C$47:$I$47)</f>
        <v>143.4</v>
      </c>
      <c r="K18" s="76" t="str">
        <f>'TimeSelectableDiagram- Vehicles'!$AK10</f>
        <v>0900 - 1000</v>
      </c>
      <c r="L18" s="79">
        <f t="shared" si="8"/>
        <v>524</v>
      </c>
      <c r="M18" s="65">
        <f t="shared" si="9"/>
        <v>518.9</v>
      </c>
      <c r="O18" s="92" t="s">
        <v>22</v>
      </c>
      <c r="P18" s="106">
        <v>1</v>
      </c>
      <c r="Q18" s="21">
        <v>5</v>
      </c>
      <c r="R18" s="21">
        <v>54</v>
      </c>
      <c r="S18" s="21">
        <v>16</v>
      </c>
      <c r="T18" s="21">
        <v>0</v>
      </c>
      <c r="U18" s="21">
        <v>0</v>
      </c>
      <c r="V18" s="107">
        <v>0</v>
      </c>
      <c r="W18" s="95">
        <f t="shared" si="10"/>
        <v>76</v>
      </c>
      <c r="X18" s="69">
        <f>SUMPRODUCT(P18:V18*'Cover Page'!$C$47:$I$47)</f>
        <v>72.2</v>
      </c>
      <c r="Y18" s="76" t="str">
        <f>'TimeSelectableDiagram- Vehicles'!$AK10</f>
        <v>0900 - 1000</v>
      </c>
      <c r="Z18" s="79">
        <f t="shared" si="11"/>
        <v>225</v>
      </c>
      <c r="AA18" s="65">
        <f t="shared" si="12"/>
        <v>217.50000000000003</v>
      </c>
      <c r="AC18" s="31" t="s">
        <v>22</v>
      </c>
      <c r="AD18" s="106">
        <v>0</v>
      </c>
      <c r="AE18" s="21">
        <v>6</v>
      </c>
      <c r="AF18" s="21">
        <v>44</v>
      </c>
      <c r="AG18" s="21">
        <v>17</v>
      </c>
      <c r="AH18" s="21">
        <v>1</v>
      </c>
      <c r="AI18" s="21">
        <v>1</v>
      </c>
      <c r="AJ18" s="107">
        <v>2</v>
      </c>
      <c r="AK18" s="68">
        <f t="shared" si="13"/>
        <v>71</v>
      </c>
      <c r="AL18" s="69">
        <f>SUMPRODUCT(AD18:AJ18*'Cover Page'!$C$47:$I$47)</f>
        <v>71.2</v>
      </c>
      <c r="AM18" s="76" t="str">
        <f>'TimeSelectableDiagram- Vehicles'!$AK10</f>
        <v>0900 - 1000</v>
      </c>
      <c r="AN18" s="79">
        <f t="shared" si="14"/>
        <v>299</v>
      </c>
      <c r="AO18" s="65">
        <f t="shared" si="15"/>
        <v>301.39999999999998</v>
      </c>
    </row>
    <row r="19" spans="1:41" x14ac:dyDescent="0.25">
      <c r="A19" s="31" t="s">
        <v>23</v>
      </c>
      <c r="B19" s="106">
        <f t="shared" si="0"/>
        <v>6</v>
      </c>
      <c r="C19" s="21">
        <f t="shared" si="1"/>
        <v>2</v>
      </c>
      <c r="D19" s="21">
        <f t="shared" si="2"/>
        <v>72</v>
      </c>
      <c r="E19" s="21">
        <f t="shared" si="3"/>
        <v>30</v>
      </c>
      <c r="F19" s="21">
        <f t="shared" si="4"/>
        <v>4</v>
      </c>
      <c r="G19" s="21">
        <f t="shared" si="5"/>
        <v>0</v>
      </c>
      <c r="H19" s="107">
        <f t="shared" si="6"/>
        <v>2</v>
      </c>
      <c r="I19" s="68">
        <f t="shared" si="7"/>
        <v>116</v>
      </c>
      <c r="J19" s="69">
        <f>SUMPRODUCT(B19:H19*'Cover Page'!$C$47:$I$47)</f>
        <v>114</v>
      </c>
      <c r="K19" s="76" t="str">
        <f>'TimeSelectableDiagram- Vehicles'!$AK11</f>
        <v>0915 - 1015</v>
      </c>
      <c r="L19" s="79">
        <f t="shared" si="8"/>
        <v>504</v>
      </c>
      <c r="M19" s="65">
        <f t="shared" si="9"/>
        <v>505.2</v>
      </c>
      <c r="O19" s="92" t="s">
        <v>23</v>
      </c>
      <c r="P19" s="106">
        <v>1</v>
      </c>
      <c r="Q19" s="21">
        <v>2</v>
      </c>
      <c r="R19" s="21">
        <v>26</v>
      </c>
      <c r="S19" s="21">
        <v>13</v>
      </c>
      <c r="T19" s="21">
        <v>1</v>
      </c>
      <c r="U19" s="21">
        <v>0</v>
      </c>
      <c r="V19" s="107">
        <v>0</v>
      </c>
      <c r="W19" s="95">
        <f t="shared" si="10"/>
        <v>43</v>
      </c>
      <c r="X19" s="69">
        <f>SUMPRODUCT(P19:V19*'Cover Page'!$C$47:$I$47)</f>
        <v>41.5</v>
      </c>
      <c r="Y19" s="76" t="str">
        <f>'TimeSelectableDiagram- Vehicles'!$AK11</f>
        <v>0915 - 1015</v>
      </c>
      <c r="Z19" s="79">
        <f t="shared" si="11"/>
        <v>190</v>
      </c>
      <c r="AA19" s="65">
        <f t="shared" si="12"/>
        <v>186.3</v>
      </c>
      <c r="AC19" s="31" t="s">
        <v>23</v>
      </c>
      <c r="AD19" s="106">
        <v>5</v>
      </c>
      <c r="AE19" s="21">
        <v>0</v>
      </c>
      <c r="AF19" s="21">
        <v>46</v>
      </c>
      <c r="AG19" s="21">
        <v>17</v>
      </c>
      <c r="AH19" s="21">
        <v>3</v>
      </c>
      <c r="AI19" s="21">
        <v>0</v>
      </c>
      <c r="AJ19" s="107">
        <v>2</v>
      </c>
      <c r="AK19" s="68">
        <f t="shared" si="13"/>
        <v>73</v>
      </c>
      <c r="AL19" s="69">
        <f>SUMPRODUCT(AD19:AJ19*'Cover Page'!$C$47:$I$47)</f>
        <v>72.5</v>
      </c>
      <c r="AM19" s="76" t="str">
        <f>'TimeSelectableDiagram- Vehicles'!$AK11</f>
        <v>0915 - 1015</v>
      </c>
      <c r="AN19" s="79">
        <f t="shared" si="14"/>
        <v>314</v>
      </c>
      <c r="AO19" s="65">
        <f t="shared" si="15"/>
        <v>318.89999999999998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4</v>
      </c>
      <c r="D20" s="21">
        <f t="shared" si="2"/>
        <v>100</v>
      </c>
      <c r="E20" s="21">
        <f t="shared" si="3"/>
        <v>38</v>
      </c>
      <c r="F20" s="21">
        <f t="shared" si="4"/>
        <v>3</v>
      </c>
      <c r="G20" s="21">
        <f t="shared" si="5"/>
        <v>0</v>
      </c>
      <c r="H20" s="107">
        <f t="shared" si="6"/>
        <v>1</v>
      </c>
      <c r="I20" s="68">
        <f t="shared" si="7"/>
        <v>146</v>
      </c>
      <c r="J20" s="69">
        <f>SUMPRODUCT(B20:H20*'Cover Page'!$C$47:$I$47)</f>
        <v>146.1</v>
      </c>
      <c r="K20" s="76" t="str">
        <f>'TimeSelectableDiagram- Vehicles'!$AK12</f>
        <v>0930 - 1030</v>
      </c>
      <c r="L20" s="79">
        <f t="shared" si="8"/>
        <v>523</v>
      </c>
      <c r="M20" s="65">
        <f t="shared" si="9"/>
        <v>525.20000000000005</v>
      </c>
      <c r="O20" s="92" t="s">
        <v>24</v>
      </c>
      <c r="P20" s="106">
        <v>0</v>
      </c>
      <c r="Q20" s="21">
        <v>1</v>
      </c>
      <c r="R20" s="21">
        <v>49</v>
      </c>
      <c r="S20" s="21">
        <v>16</v>
      </c>
      <c r="T20" s="21">
        <v>0</v>
      </c>
      <c r="U20" s="21">
        <v>0</v>
      </c>
      <c r="V20" s="107">
        <v>0</v>
      </c>
      <c r="W20" s="95">
        <f t="shared" si="10"/>
        <v>66</v>
      </c>
      <c r="X20" s="69">
        <f>SUMPRODUCT(P20:V20*'Cover Page'!$C$47:$I$47)</f>
        <v>65.400000000000006</v>
      </c>
      <c r="Y20" s="76" t="str">
        <f>'TimeSelectableDiagram- Vehicles'!$AK12</f>
        <v>0930 - 1030</v>
      </c>
      <c r="Z20" s="79">
        <f t="shared" si="11"/>
        <v>195</v>
      </c>
      <c r="AA20" s="65">
        <f t="shared" si="12"/>
        <v>189.8</v>
      </c>
      <c r="AC20" s="31" t="s">
        <v>24</v>
      </c>
      <c r="AD20" s="106">
        <v>0</v>
      </c>
      <c r="AE20" s="21">
        <v>3</v>
      </c>
      <c r="AF20" s="21">
        <v>51</v>
      </c>
      <c r="AG20" s="21">
        <v>22</v>
      </c>
      <c r="AH20" s="21">
        <v>3</v>
      </c>
      <c r="AI20" s="21">
        <v>0</v>
      </c>
      <c r="AJ20" s="107">
        <v>1</v>
      </c>
      <c r="AK20" s="68">
        <f t="shared" si="13"/>
        <v>80</v>
      </c>
      <c r="AL20" s="69">
        <f>SUMPRODUCT(AD20:AJ20*'Cover Page'!$C$47:$I$47)</f>
        <v>80.7</v>
      </c>
      <c r="AM20" s="76" t="str">
        <f>'TimeSelectableDiagram- Vehicles'!$AK12</f>
        <v>0930 - 1030</v>
      </c>
      <c r="AN20" s="79">
        <f t="shared" si="14"/>
        <v>328</v>
      </c>
      <c r="AO20" s="65">
        <f t="shared" si="15"/>
        <v>335.4</v>
      </c>
    </row>
    <row r="21" spans="1:41" x14ac:dyDescent="0.25">
      <c r="A21" s="31" t="s">
        <v>25</v>
      </c>
      <c r="B21" s="106">
        <f t="shared" si="0"/>
        <v>3</v>
      </c>
      <c r="C21" s="21">
        <f t="shared" si="1"/>
        <v>2</v>
      </c>
      <c r="D21" s="21">
        <f t="shared" si="2"/>
        <v>75</v>
      </c>
      <c r="E21" s="21">
        <f t="shared" si="3"/>
        <v>29</v>
      </c>
      <c r="F21" s="21">
        <f t="shared" si="4"/>
        <v>4</v>
      </c>
      <c r="G21" s="21">
        <f t="shared" si="5"/>
        <v>0</v>
      </c>
      <c r="H21" s="107">
        <f t="shared" si="6"/>
        <v>2</v>
      </c>
      <c r="I21" s="68">
        <f t="shared" si="7"/>
        <v>115</v>
      </c>
      <c r="J21" s="69">
        <f>SUMPRODUCT(B21:H21*'Cover Page'!$C$47:$I$47)</f>
        <v>115.4</v>
      </c>
      <c r="K21" s="76" t="str">
        <f>'TimeSelectableDiagram- Vehicles'!$AK13</f>
        <v>0945 - 1045</v>
      </c>
      <c r="L21" s="79">
        <f t="shared" si="8"/>
        <v>493</v>
      </c>
      <c r="M21" s="65">
        <f t="shared" si="9"/>
        <v>494.8</v>
      </c>
      <c r="O21" s="92" t="s">
        <v>25</v>
      </c>
      <c r="P21" s="106">
        <v>2</v>
      </c>
      <c r="Q21" s="21">
        <v>0</v>
      </c>
      <c r="R21" s="21">
        <v>25</v>
      </c>
      <c r="S21" s="21">
        <v>13</v>
      </c>
      <c r="T21" s="21">
        <v>0</v>
      </c>
      <c r="U21" s="21">
        <v>0</v>
      </c>
      <c r="V21" s="107">
        <v>0</v>
      </c>
      <c r="W21" s="95">
        <f t="shared" si="10"/>
        <v>40</v>
      </c>
      <c r="X21" s="69">
        <f>SUMPRODUCT(P21:V21*'Cover Page'!$C$47:$I$47)</f>
        <v>38.4</v>
      </c>
      <c r="Y21" s="76" t="str">
        <f>'TimeSelectableDiagram- Vehicles'!$AK13</f>
        <v>0945 - 1045</v>
      </c>
      <c r="Z21" s="79">
        <f t="shared" si="11"/>
        <v>185</v>
      </c>
      <c r="AA21" s="65">
        <f t="shared" si="12"/>
        <v>179.2</v>
      </c>
      <c r="AC21" s="31" t="s">
        <v>25</v>
      </c>
      <c r="AD21" s="106">
        <v>1</v>
      </c>
      <c r="AE21" s="21">
        <v>2</v>
      </c>
      <c r="AF21" s="21">
        <v>50</v>
      </c>
      <c r="AG21" s="21">
        <v>16</v>
      </c>
      <c r="AH21" s="21">
        <v>4</v>
      </c>
      <c r="AI21" s="21">
        <v>0</v>
      </c>
      <c r="AJ21" s="107">
        <v>2</v>
      </c>
      <c r="AK21" s="68">
        <f t="shared" si="13"/>
        <v>75</v>
      </c>
      <c r="AL21" s="69">
        <f>SUMPRODUCT(AD21:AJ21*'Cover Page'!$C$47:$I$47)</f>
        <v>77</v>
      </c>
      <c r="AM21" s="76" t="str">
        <f>'TimeSelectableDiagram- Vehicles'!$AK13</f>
        <v>0945 - 1045</v>
      </c>
      <c r="AN21" s="79">
        <f t="shared" si="14"/>
        <v>308</v>
      </c>
      <c r="AO21" s="65">
        <f t="shared" si="15"/>
        <v>315.59999999999997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4</v>
      </c>
      <c r="D22" s="21">
        <f t="shared" si="2"/>
        <v>89</v>
      </c>
      <c r="E22" s="21">
        <f t="shared" si="3"/>
        <v>27</v>
      </c>
      <c r="F22" s="21">
        <f t="shared" si="4"/>
        <v>2</v>
      </c>
      <c r="G22" s="21">
        <f t="shared" si="5"/>
        <v>3</v>
      </c>
      <c r="H22" s="107">
        <f t="shared" si="6"/>
        <v>1</v>
      </c>
      <c r="I22" s="68">
        <f t="shared" si="7"/>
        <v>127</v>
      </c>
      <c r="J22" s="69">
        <f>SUMPRODUCT(B22:H22*'Cover Page'!$C$47:$I$47)</f>
        <v>129.69999999999999</v>
      </c>
      <c r="K22" s="76" t="str">
        <f>'TimeSelectableDiagram- Vehicles'!$AK14</f>
        <v>1000 - 1100</v>
      </c>
      <c r="L22" s="79">
        <f t="shared" si="8"/>
        <v>473</v>
      </c>
      <c r="M22" s="65">
        <f t="shared" si="9"/>
        <v>481.59999999999997</v>
      </c>
      <c r="O22" s="92" t="s">
        <v>72</v>
      </c>
      <c r="P22" s="106">
        <v>0</v>
      </c>
      <c r="Q22" s="21">
        <v>0</v>
      </c>
      <c r="R22" s="21">
        <v>31</v>
      </c>
      <c r="S22" s="21">
        <v>10</v>
      </c>
      <c r="T22" s="21">
        <v>0</v>
      </c>
      <c r="U22" s="21">
        <v>0</v>
      </c>
      <c r="V22" s="107">
        <v>0</v>
      </c>
      <c r="W22" s="95">
        <f t="shared" si="10"/>
        <v>41</v>
      </c>
      <c r="X22" s="69">
        <f>SUMPRODUCT(P22:V22*'Cover Page'!$C$47:$I$47)</f>
        <v>41</v>
      </c>
      <c r="Y22" s="76" t="str">
        <f>'TimeSelectableDiagram- Vehicles'!$AK14</f>
        <v>1000 - 1100</v>
      </c>
      <c r="Z22" s="79">
        <f t="shared" si="11"/>
        <v>173</v>
      </c>
      <c r="AA22" s="65">
        <f t="shared" si="12"/>
        <v>168.70000000000002</v>
      </c>
      <c r="AC22" s="31" t="s">
        <v>72</v>
      </c>
      <c r="AD22" s="106">
        <v>1</v>
      </c>
      <c r="AE22" s="21">
        <v>4</v>
      </c>
      <c r="AF22" s="21">
        <v>58</v>
      </c>
      <c r="AG22" s="21">
        <v>17</v>
      </c>
      <c r="AH22" s="21">
        <v>2</v>
      </c>
      <c r="AI22" s="21">
        <v>3</v>
      </c>
      <c r="AJ22" s="107">
        <v>1</v>
      </c>
      <c r="AK22" s="68">
        <f t="shared" si="13"/>
        <v>86</v>
      </c>
      <c r="AL22" s="69">
        <f>SUMPRODUCT(AD22:AJ22*'Cover Page'!$C$47:$I$47)</f>
        <v>88.7</v>
      </c>
      <c r="AM22" s="76" t="str">
        <f>'TimeSelectableDiagram- Vehicles'!$AK14</f>
        <v>1000 - 1100</v>
      </c>
      <c r="AN22" s="79">
        <f t="shared" si="14"/>
        <v>300</v>
      </c>
      <c r="AO22" s="65">
        <f t="shared" si="15"/>
        <v>312.89999999999998</v>
      </c>
    </row>
    <row r="23" spans="1:41" x14ac:dyDescent="0.25">
      <c r="A23" s="31" t="s">
        <v>74</v>
      </c>
      <c r="B23" s="106">
        <f t="shared" si="0"/>
        <v>4</v>
      </c>
      <c r="C23" s="21">
        <f t="shared" si="1"/>
        <v>3</v>
      </c>
      <c r="D23" s="21">
        <f t="shared" si="2"/>
        <v>89</v>
      </c>
      <c r="E23" s="21">
        <f t="shared" si="3"/>
        <v>33</v>
      </c>
      <c r="F23" s="21">
        <f t="shared" si="4"/>
        <v>4</v>
      </c>
      <c r="G23" s="21">
        <f t="shared" si="5"/>
        <v>0</v>
      </c>
      <c r="H23" s="107">
        <f t="shared" si="6"/>
        <v>2</v>
      </c>
      <c r="I23" s="68">
        <f t="shared" si="7"/>
        <v>135</v>
      </c>
      <c r="J23" s="69">
        <f>SUMPRODUCT(B23:H23*'Cover Page'!$C$47:$I$47)</f>
        <v>134</v>
      </c>
      <c r="K23" s="76" t="str">
        <f>'TimeSelectableDiagram- Vehicles'!$AK15</f>
        <v>1015 - 1115</v>
      </c>
      <c r="L23" s="79">
        <f t="shared" si="8"/>
        <v>470</v>
      </c>
      <c r="M23" s="65">
        <f t="shared" si="9"/>
        <v>474.7</v>
      </c>
      <c r="O23" s="92" t="s">
        <v>74</v>
      </c>
      <c r="P23" s="106">
        <v>3</v>
      </c>
      <c r="Q23" s="21">
        <v>1</v>
      </c>
      <c r="R23" s="21">
        <v>33</v>
      </c>
      <c r="S23" s="21">
        <v>11</v>
      </c>
      <c r="T23" s="21">
        <v>0</v>
      </c>
      <c r="U23" s="21">
        <v>0</v>
      </c>
      <c r="V23" s="107">
        <v>0</v>
      </c>
      <c r="W23" s="95">
        <f t="shared" si="10"/>
        <v>48</v>
      </c>
      <c r="X23" s="69">
        <f>SUMPRODUCT(P23:V23*'Cover Page'!$C$47:$I$47)</f>
        <v>45</v>
      </c>
      <c r="Y23" s="76" t="str">
        <f>'TimeSelectableDiagram- Vehicles'!$AK15</f>
        <v>1015 - 1115</v>
      </c>
      <c r="Z23" s="79">
        <f t="shared" si="11"/>
        <v>179</v>
      </c>
      <c r="AA23" s="65">
        <f t="shared" si="12"/>
        <v>173.5</v>
      </c>
      <c r="AC23" s="31" t="s">
        <v>74</v>
      </c>
      <c r="AD23" s="106">
        <v>1</v>
      </c>
      <c r="AE23" s="21">
        <v>2</v>
      </c>
      <c r="AF23" s="21">
        <v>56</v>
      </c>
      <c r="AG23" s="21">
        <v>22</v>
      </c>
      <c r="AH23" s="21">
        <v>4</v>
      </c>
      <c r="AI23" s="21">
        <v>0</v>
      </c>
      <c r="AJ23" s="107">
        <v>2</v>
      </c>
      <c r="AK23" s="68">
        <f t="shared" si="13"/>
        <v>87</v>
      </c>
      <c r="AL23" s="69">
        <f>SUMPRODUCT(AD23:AJ23*'Cover Page'!$C$47:$I$47)</f>
        <v>89</v>
      </c>
      <c r="AM23" s="76" t="str">
        <f>'TimeSelectableDiagram- Vehicles'!$AK15</f>
        <v>1015 - 1115</v>
      </c>
      <c r="AN23" s="79">
        <f t="shared" si="14"/>
        <v>291</v>
      </c>
      <c r="AO23" s="65">
        <f t="shared" si="15"/>
        <v>301.2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3</v>
      </c>
      <c r="D24" s="21">
        <f t="shared" si="2"/>
        <v>90</v>
      </c>
      <c r="E24" s="21">
        <f t="shared" si="3"/>
        <v>21</v>
      </c>
      <c r="F24" s="21">
        <f t="shared" si="4"/>
        <v>1</v>
      </c>
      <c r="G24" s="21">
        <f t="shared" si="5"/>
        <v>0</v>
      </c>
      <c r="H24" s="107">
        <f t="shared" si="6"/>
        <v>1</v>
      </c>
      <c r="I24" s="68">
        <f t="shared" si="7"/>
        <v>116</v>
      </c>
      <c r="J24" s="69">
        <f>SUMPRODUCT(B24:H24*'Cover Page'!$C$47:$I$47)</f>
        <v>115.7</v>
      </c>
      <c r="K24" s="76" t="str">
        <f>'TimeSelectableDiagram- Vehicles'!$AK16</f>
        <v>1030 - 1130</v>
      </c>
      <c r="L24" s="79">
        <f t="shared" si="8"/>
        <v>470</v>
      </c>
      <c r="M24" s="65">
        <f t="shared" si="9"/>
        <v>480.6</v>
      </c>
      <c r="O24" s="92" t="s">
        <v>76</v>
      </c>
      <c r="P24" s="106">
        <v>0</v>
      </c>
      <c r="Q24" s="21">
        <v>2</v>
      </c>
      <c r="R24" s="21">
        <v>44</v>
      </c>
      <c r="S24" s="21">
        <v>10</v>
      </c>
      <c r="T24" s="21">
        <v>0</v>
      </c>
      <c r="U24" s="21">
        <v>0</v>
      </c>
      <c r="V24" s="107">
        <v>0</v>
      </c>
      <c r="W24" s="95">
        <f t="shared" si="10"/>
        <v>56</v>
      </c>
      <c r="X24" s="69">
        <f>SUMPRODUCT(P24:V24*'Cover Page'!$C$47:$I$47)</f>
        <v>54.8</v>
      </c>
      <c r="Y24" s="76" t="str">
        <f>'TimeSelectableDiagram- Vehicles'!$AK16</f>
        <v>1030 - 1130</v>
      </c>
      <c r="Z24" s="79">
        <f t="shared" si="11"/>
        <v>178</v>
      </c>
      <c r="AA24" s="65">
        <f t="shared" si="12"/>
        <v>174.9</v>
      </c>
      <c r="AC24" s="31" t="s">
        <v>76</v>
      </c>
      <c r="AD24" s="106">
        <v>0</v>
      </c>
      <c r="AE24" s="21">
        <v>1</v>
      </c>
      <c r="AF24" s="21">
        <v>46</v>
      </c>
      <c r="AG24" s="21">
        <v>11</v>
      </c>
      <c r="AH24" s="21">
        <v>1</v>
      </c>
      <c r="AI24" s="21">
        <v>0</v>
      </c>
      <c r="AJ24" s="107">
        <v>1</v>
      </c>
      <c r="AK24" s="68">
        <f t="shared" si="13"/>
        <v>60</v>
      </c>
      <c r="AL24" s="69">
        <f>SUMPRODUCT(AD24:AJ24*'Cover Page'!$C$47:$I$47)</f>
        <v>60.9</v>
      </c>
      <c r="AM24" s="76" t="str">
        <f>'TimeSelectableDiagram- Vehicles'!$AK16</f>
        <v>1030 - 1130</v>
      </c>
      <c r="AN24" s="79">
        <f t="shared" si="14"/>
        <v>292</v>
      </c>
      <c r="AO24" s="65">
        <f t="shared" si="15"/>
        <v>305.7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2</v>
      </c>
      <c r="D25" s="21">
        <f t="shared" si="2"/>
        <v>61</v>
      </c>
      <c r="E25" s="21">
        <f t="shared" si="3"/>
        <v>22</v>
      </c>
      <c r="F25" s="21">
        <f t="shared" si="4"/>
        <v>5</v>
      </c>
      <c r="G25" s="21">
        <f t="shared" si="5"/>
        <v>3</v>
      </c>
      <c r="H25" s="107">
        <f t="shared" si="6"/>
        <v>2</v>
      </c>
      <c r="I25" s="68">
        <f t="shared" si="7"/>
        <v>95</v>
      </c>
      <c r="J25" s="69">
        <f>SUMPRODUCT(B25:H25*'Cover Page'!$C$47:$I$47)</f>
        <v>102.2</v>
      </c>
      <c r="K25" s="76" t="str">
        <f>'TimeSelectableDiagram- Vehicles'!$AK17</f>
        <v>1045 - 1145</v>
      </c>
      <c r="L25" s="79">
        <f t="shared" si="8"/>
        <v>482</v>
      </c>
      <c r="M25" s="65">
        <f t="shared" si="9"/>
        <v>493.29999999999995</v>
      </c>
      <c r="O25" s="92" t="s">
        <v>78</v>
      </c>
      <c r="P25" s="106">
        <v>0</v>
      </c>
      <c r="Q25" s="21">
        <v>1</v>
      </c>
      <c r="R25" s="21">
        <v>22</v>
      </c>
      <c r="S25" s="21">
        <v>4</v>
      </c>
      <c r="T25" s="21">
        <v>1</v>
      </c>
      <c r="U25" s="21">
        <v>0</v>
      </c>
      <c r="V25" s="107">
        <v>0</v>
      </c>
      <c r="W25" s="95">
        <f t="shared" si="10"/>
        <v>28</v>
      </c>
      <c r="X25" s="69">
        <f>SUMPRODUCT(P25:V25*'Cover Page'!$C$47:$I$47)</f>
        <v>27.9</v>
      </c>
      <c r="Y25" s="76" t="str">
        <f>'TimeSelectableDiagram- Vehicles'!$AK17</f>
        <v>1045 - 1145</v>
      </c>
      <c r="Z25" s="79">
        <f t="shared" si="11"/>
        <v>171</v>
      </c>
      <c r="AA25" s="65">
        <f t="shared" si="12"/>
        <v>169.6</v>
      </c>
      <c r="AC25" s="31" t="s">
        <v>78</v>
      </c>
      <c r="AD25" s="106">
        <v>0</v>
      </c>
      <c r="AE25" s="21">
        <v>1</v>
      </c>
      <c r="AF25" s="21">
        <v>39</v>
      </c>
      <c r="AG25" s="21">
        <v>18</v>
      </c>
      <c r="AH25" s="21">
        <v>4</v>
      </c>
      <c r="AI25" s="21">
        <v>3</v>
      </c>
      <c r="AJ25" s="107">
        <v>2</v>
      </c>
      <c r="AK25" s="68">
        <f t="shared" si="13"/>
        <v>67</v>
      </c>
      <c r="AL25" s="69">
        <f>SUMPRODUCT(AD25:AJ25*'Cover Page'!$C$47:$I$47)</f>
        <v>74.3</v>
      </c>
      <c r="AM25" s="76" t="str">
        <f>'TimeSelectableDiagram- Vehicles'!$AK17</f>
        <v>1045 - 1145</v>
      </c>
      <c r="AN25" s="79">
        <f t="shared" si="14"/>
        <v>311</v>
      </c>
      <c r="AO25" s="65">
        <f t="shared" si="15"/>
        <v>323.70000000000005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4</v>
      </c>
      <c r="D26" s="21">
        <f t="shared" si="2"/>
        <v>88</v>
      </c>
      <c r="E26" s="21">
        <f t="shared" si="3"/>
        <v>28</v>
      </c>
      <c r="F26" s="21">
        <f t="shared" si="4"/>
        <v>2</v>
      </c>
      <c r="G26" s="21">
        <f t="shared" si="5"/>
        <v>0</v>
      </c>
      <c r="H26" s="107">
        <f t="shared" si="6"/>
        <v>1</v>
      </c>
      <c r="I26" s="68">
        <f t="shared" si="7"/>
        <v>124</v>
      </c>
      <c r="J26" s="69">
        <f>SUMPRODUCT(B26:H26*'Cover Page'!$C$47:$I$47)</f>
        <v>122.8</v>
      </c>
      <c r="K26" s="76" t="str">
        <f>'TimeSelectableDiagram- Vehicles'!$AK18</f>
        <v>1100 - 1200</v>
      </c>
      <c r="L26" s="79">
        <f t="shared" si="8"/>
        <v>509</v>
      </c>
      <c r="M26" s="65">
        <f t="shared" si="9"/>
        <v>516.30000000000007</v>
      </c>
      <c r="O26" s="92" t="s">
        <v>80</v>
      </c>
      <c r="P26" s="106">
        <v>0</v>
      </c>
      <c r="Q26" s="21">
        <v>2</v>
      </c>
      <c r="R26" s="21">
        <v>39</v>
      </c>
      <c r="S26" s="21">
        <v>6</v>
      </c>
      <c r="T26" s="21">
        <v>0</v>
      </c>
      <c r="U26" s="21">
        <v>0</v>
      </c>
      <c r="V26" s="107">
        <v>0</v>
      </c>
      <c r="W26" s="95">
        <f t="shared" si="10"/>
        <v>47</v>
      </c>
      <c r="X26" s="69">
        <f>SUMPRODUCT(P26:V26*'Cover Page'!$C$47:$I$47)</f>
        <v>45.8</v>
      </c>
      <c r="Y26" s="76" t="str">
        <f>'TimeSelectableDiagram- Vehicles'!$AK18</f>
        <v>1100 - 1200</v>
      </c>
      <c r="Z26" s="79">
        <f t="shared" si="11"/>
        <v>189</v>
      </c>
      <c r="AA26" s="65">
        <f t="shared" si="12"/>
        <v>188.1</v>
      </c>
      <c r="AC26" s="31" t="s">
        <v>80</v>
      </c>
      <c r="AD26" s="106">
        <v>1</v>
      </c>
      <c r="AE26" s="21">
        <v>2</v>
      </c>
      <c r="AF26" s="21">
        <v>49</v>
      </c>
      <c r="AG26" s="21">
        <v>22</v>
      </c>
      <c r="AH26" s="21">
        <v>2</v>
      </c>
      <c r="AI26" s="21">
        <v>0</v>
      </c>
      <c r="AJ26" s="107">
        <v>1</v>
      </c>
      <c r="AK26" s="68">
        <f t="shared" si="13"/>
        <v>77</v>
      </c>
      <c r="AL26" s="69">
        <f>SUMPRODUCT(AD26:AJ26*'Cover Page'!$C$47:$I$47)</f>
        <v>77</v>
      </c>
      <c r="AM26" s="76" t="str">
        <f>'TimeSelectableDiagram- Vehicles'!$AK18</f>
        <v>1100 - 1200</v>
      </c>
      <c r="AN26" s="79">
        <f t="shared" si="14"/>
        <v>320</v>
      </c>
      <c r="AO26" s="65">
        <f t="shared" si="15"/>
        <v>328.2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5</v>
      </c>
      <c r="D27" s="21">
        <f t="shared" si="2"/>
        <v>88</v>
      </c>
      <c r="E27" s="21">
        <f t="shared" si="3"/>
        <v>33</v>
      </c>
      <c r="F27" s="21">
        <f t="shared" si="4"/>
        <v>4</v>
      </c>
      <c r="G27" s="21">
        <f t="shared" si="5"/>
        <v>3</v>
      </c>
      <c r="H27" s="107">
        <f t="shared" si="6"/>
        <v>2</v>
      </c>
      <c r="I27" s="68">
        <f t="shared" si="7"/>
        <v>135</v>
      </c>
      <c r="J27" s="69">
        <f>SUMPRODUCT(B27:H27*'Cover Page'!$C$47:$I$47)</f>
        <v>139.9</v>
      </c>
      <c r="K27" s="76" t="str">
        <f>'TimeSelectableDiagram- Vehicles'!$AK19</f>
        <v>1115 - 1215</v>
      </c>
      <c r="L27" s="79">
        <f t="shared" si="8"/>
        <v>522</v>
      </c>
      <c r="M27" s="65">
        <f t="shared" si="9"/>
        <v>531.29999999999995</v>
      </c>
      <c r="O27" s="92" t="s">
        <v>82</v>
      </c>
      <c r="P27" s="106">
        <v>0</v>
      </c>
      <c r="Q27" s="21">
        <v>1</v>
      </c>
      <c r="R27" s="21">
        <v>33</v>
      </c>
      <c r="S27" s="21">
        <v>13</v>
      </c>
      <c r="T27" s="21">
        <v>0</v>
      </c>
      <c r="U27" s="21">
        <v>0</v>
      </c>
      <c r="V27" s="107">
        <v>0</v>
      </c>
      <c r="W27" s="95">
        <f t="shared" si="10"/>
        <v>47</v>
      </c>
      <c r="X27" s="69">
        <f>SUMPRODUCT(P27:V27*'Cover Page'!$C$47:$I$47)</f>
        <v>46.4</v>
      </c>
      <c r="Y27" s="76" t="str">
        <f>'TimeSelectableDiagram- Vehicles'!$AK19</f>
        <v>1115 - 1215</v>
      </c>
      <c r="Z27" s="79">
        <f t="shared" si="11"/>
        <v>195</v>
      </c>
      <c r="AA27" s="65">
        <f t="shared" si="12"/>
        <v>196.60000000000002</v>
      </c>
      <c r="AC27" s="31" t="s">
        <v>82</v>
      </c>
      <c r="AD27" s="106">
        <v>0</v>
      </c>
      <c r="AE27" s="21">
        <v>4</v>
      </c>
      <c r="AF27" s="21">
        <v>55</v>
      </c>
      <c r="AG27" s="21">
        <v>20</v>
      </c>
      <c r="AH27" s="21">
        <v>4</v>
      </c>
      <c r="AI27" s="21">
        <v>3</v>
      </c>
      <c r="AJ27" s="107">
        <v>2</v>
      </c>
      <c r="AK27" s="68">
        <f t="shared" si="13"/>
        <v>88</v>
      </c>
      <c r="AL27" s="69">
        <f>SUMPRODUCT(AD27:AJ27*'Cover Page'!$C$47:$I$47)</f>
        <v>93.5</v>
      </c>
      <c r="AM27" s="76" t="str">
        <f>'TimeSelectableDiagram- Vehicles'!$AK19</f>
        <v>1115 - 1215</v>
      </c>
      <c r="AN27" s="79">
        <f t="shared" si="14"/>
        <v>327</v>
      </c>
      <c r="AO27" s="65">
        <f t="shared" si="15"/>
        <v>334.7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3</v>
      </c>
      <c r="D28" s="21">
        <f t="shared" si="2"/>
        <v>76</v>
      </c>
      <c r="E28" s="21">
        <f t="shared" si="3"/>
        <v>43</v>
      </c>
      <c r="F28" s="21">
        <f t="shared" si="4"/>
        <v>4</v>
      </c>
      <c r="G28" s="21">
        <f t="shared" si="5"/>
        <v>0</v>
      </c>
      <c r="H28" s="107">
        <f t="shared" si="6"/>
        <v>1</v>
      </c>
      <c r="I28" s="68">
        <f t="shared" si="7"/>
        <v>128</v>
      </c>
      <c r="J28" s="69">
        <f>SUMPRODUCT(B28:H28*'Cover Page'!$C$47:$I$47)</f>
        <v>128.4</v>
      </c>
      <c r="K28" s="76" t="str">
        <f>'TimeSelectableDiagram- Vehicles'!$AK20</f>
        <v>1130 - 1230</v>
      </c>
      <c r="L28" s="79">
        <f t="shared" si="8"/>
        <v>516</v>
      </c>
      <c r="M28" s="65">
        <f t="shared" si="9"/>
        <v>521.79999999999995</v>
      </c>
      <c r="O28" s="92" t="s">
        <v>84</v>
      </c>
      <c r="P28" s="106">
        <v>0</v>
      </c>
      <c r="Q28" s="21">
        <v>0</v>
      </c>
      <c r="R28" s="21">
        <v>31</v>
      </c>
      <c r="S28" s="21">
        <v>17</v>
      </c>
      <c r="T28" s="21">
        <v>1</v>
      </c>
      <c r="U28" s="21">
        <v>0</v>
      </c>
      <c r="V28" s="107">
        <v>0</v>
      </c>
      <c r="W28" s="95">
        <f t="shared" si="10"/>
        <v>49</v>
      </c>
      <c r="X28" s="69">
        <f>SUMPRODUCT(P28:V28*'Cover Page'!$C$47:$I$47)</f>
        <v>49.5</v>
      </c>
      <c r="Y28" s="76" t="str">
        <f>'TimeSelectableDiagram- Vehicles'!$AK20</f>
        <v>1130 - 1230</v>
      </c>
      <c r="Z28" s="79">
        <f t="shared" si="11"/>
        <v>183</v>
      </c>
      <c r="AA28" s="65">
        <f t="shared" si="12"/>
        <v>184.5</v>
      </c>
      <c r="AC28" s="31" t="s">
        <v>84</v>
      </c>
      <c r="AD28" s="106">
        <v>1</v>
      </c>
      <c r="AE28" s="21">
        <v>3</v>
      </c>
      <c r="AF28" s="21">
        <v>45</v>
      </c>
      <c r="AG28" s="21">
        <v>26</v>
      </c>
      <c r="AH28" s="21">
        <v>3</v>
      </c>
      <c r="AI28" s="21">
        <v>0</v>
      </c>
      <c r="AJ28" s="107">
        <v>1</v>
      </c>
      <c r="AK28" s="68">
        <f t="shared" si="13"/>
        <v>79</v>
      </c>
      <c r="AL28" s="69">
        <f>SUMPRODUCT(AD28:AJ28*'Cover Page'!$C$47:$I$47)</f>
        <v>78.900000000000006</v>
      </c>
      <c r="AM28" s="76" t="str">
        <f>'TimeSelectableDiagram- Vehicles'!$AK20</f>
        <v>1130 - 1230</v>
      </c>
      <c r="AN28" s="79">
        <f t="shared" si="14"/>
        <v>333</v>
      </c>
      <c r="AO28" s="65">
        <f t="shared" si="15"/>
        <v>337.29999999999995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3</v>
      </c>
      <c r="D29" s="21">
        <f t="shared" si="2"/>
        <v>71</v>
      </c>
      <c r="E29" s="21">
        <f t="shared" si="3"/>
        <v>39</v>
      </c>
      <c r="F29" s="21">
        <f t="shared" si="4"/>
        <v>5</v>
      </c>
      <c r="G29" s="21">
        <f t="shared" si="5"/>
        <v>1</v>
      </c>
      <c r="H29" s="107">
        <f t="shared" si="6"/>
        <v>2</v>
      </c>
      <c r="I29" s="68">
        <f t="shared" si="7"/>
        <v>122</v>
      </c>
      <c r="J29" s="69">
        <f>SUMPRODUCT(B29:H29*'Cover Page'!$C$47:$I$47)</f>
        <v>125.2</v>
      </c>
      <c r="K29" s="76" t="str">
        <f>'TimeSelectableDiagram- Vehicles'!$AK21</f>
        <v>1145 - 1245</v>
      </c>
      <c r="L29" s="79">
        <f t="shared" si="8"/>
        <v>545</v>
      </c>
      <c r="M29" s="65">
        <f t="shared" si="9"/>
        <v>552.59999999999991</v>
      </c>
      <c r="O29" s="92" t="s">
        <v>86</v>
      </c>
      <c r="P29" s="106">
        <v>0</v>
      </c>
      <c r="Q29" s="21">
        <v>1</v>
      </c>
      <c r="R29" s="21">
        <v>23</v>
      </c>
      <c r="S29" s="21">
        <v>20</v>
      </c>
      <c r="T29" s="21">
        <v>2</v>
      </c>
      <c r="U29" s="21">
        <v>0</v>
      </c>
      <c r="V29" s="107">
        <v>0</v>
      </c>
      <c r="W29" s="95">
        <f t="shared" si="10"/>
        <v>46</v>
      </c>
      <c r="X29" s="69">
        <f>SUMPRODUCT(P29:V29*'Cover Page'!$C$47:$I$47)</f>
        <v>46.4</v>
      </c>
      <c r="Y29" s="76" t="str">
        <f>'TimeSelectableDiagram- Vehicles'!$AK21</f>
        <v>1145 - 1245</v>
      </c>
      <c r="Z29" s="79">
        <f t="shared" si="11"/>
        <v>187</v>
      </c>
      <c r="AA29" s="65">
        <f t="shared" si="12"/>
        <v>187.9</v>
      </c>
      <c r="AC29" s="31" t="s">
        <v>86</v>
      </c>
      <c r="AD29" s="106">
        <v>1</v>
      </c>
      <c r="AE29" s="21">
        <v>2</v>
      </c>
      <c r="AF29" s="21">
        <v>48</v>
      </c>
      <c r="AG29" s="21">
        <v>19</v>
      </c>
      <c r="AH29" s="21">
        <v>3</v>
      </c>
      <c r="AI29" s="21">
        <v>1</v>
      </c>
      <c r="AJ29" s="107">
        <v>2</v>
      </c>
      <c r="AK29" s="68">
        <f t="shared" si="13"/>
        <v>76</v>
      </c>
      <c r="AL29" s="69">
        <f>SUMPRODUCT(AD29:AJ29*'Cover Page'!$C$47:$I$47)</f>
        <v>78.8</v>
      </c>
      <c r="AM29" s="76" t="str">
        <f>'TimeSelectableDiagram- Vehicles'!$AK21</f>
        <v>1145 - 1245</v>
      </c>
      <c r="AN29" s="79">
        <f t="shared" si="14"/>
        <v>358</v>
      </c>
      <c r="AO29" s="65">
        <f t="shared" si="15"/>
        <v>364.7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5</v>
      </c>
      <c r="D30" s="21">
        <f t="shared" si="2"/>
        <v>93</v>
      </c>
      <c r="E30" s="21">
        <f t="shared" si="3"/>
        <v>33</v>
      </c>
      <c r="F30" s="21">
        <f t="shared" si="4"/>
        <v>5</v>
      </c>
      <c r="G30" s="21">
        <f t="shared" si="5"/>
        <v>1</v>
      </c>
      <c r="H30" s="107">
        <f t="shared" si="6"/>
        <v>0</v>
      </c>
      <c r="I30" s="68">
        <f t="shared" si="7"/>
        <v>137</v>
      </c>
      <c r="J30" s="69">
        <f>SUMPRODUCT(B30:H30*'Cover Page'!$C$47:$I$47)</f>
        <v>137.80000000000001</v>
      </c>
      <c r="K30" s="76" t="str">
        <f>'TimeSelectableDiagram- Vehicles'!$AK22</f>
        <v>1200 - 1300</v>
      </c>
      <c r="L30" s="79">
        <f t="shared" si="8"/>
        <v>551</v>
      </c>
      <c r="M30" s="65">
        <f t="shared" si="9"/>
        <v>552.6</v>
      </c>
      <c r="O30" s="92" t="s">
        <v>88</v>
      </c>
      <c r="P30" s="106">
        <v>0</v>
      </c>
      <c r="Q30" s="21">
        <v>0</v>
      </c>
      <c r="R30" s="21">
        <v>38</v>
      </c>
      <c r="S30" s="21">
        <v>14</v>
      </c>
      <c r="T30" s="21">
        <v>0</v>
      </c>
      <c r="U30" s="21">
        <v>1</v>
      </c>
      <c r="V30" s="107">
        <v>0</v>
      </c>
      <c r="W30" s="95">
        <f t="shared" si="10"/>
        <v>53</v>
      </c>
      <c r="X30" s="69">
        <f>SUMPRODUCT(P30:V30*'Cover Page'!$C$47:$I$47)</f>
        <v>54.3</v>
      </c>
      <c r="Y30" s="76" t="str">
        <f>'TimeSelectableDiagram- Vehicles'!$AK22</f>
        <v>1200 - 1300</v>
      </c>
      <c r="Z30" s="79">
        <f t="shared" si="11"/>
        <v>190</v>
      </c>
      <c r="AA30" s="65">
        <f t="shared" si="12"/>
        <v>189.9</v>
      </c>
      <c r="AC30" s="31" t="s">
        <v>88</v>
      </c>
      <c r="AD30" s="106">
        <v>0</v>
      </c>
      <c r="AE30" s="21">
        <v>5</v>
      </c>
      <c r="AF30" s="21">
        <v>55</v>
      </c>
      <c r="AG30" s="21">
        <v>19</v>
      </c>
      <c r="AH30" s="21">
        <v>5</v>
      </c>
      <c r="AI30" s="21">
        <v>0</v>
      </c>
      <c r="AJ30" s="107">
        <v>0</v>
      </c>
      <c r="AK30" s="68">
        <f t="shared" si="13"/>
        <v>84</v>
      </c>
      <c r="AL30" s="69">
        <f>SUMPRODUCT(AD30:AJ30*'Cover Page'!$C$47:$I$47)</f>
        <v>83.5</v>
      </c>
      <c r="AM30" s="76" t="str">
        <f>'TimeSelectableDiagram- Vehicles'!$AK22</f>
        <v>1200 - 1300</v>
      </c>
      <c r="AN30" s="79">
        <f t="shared" si="14"/>
        <v>361</v>
      </c>
      <c r="AO30" s="65">
        <f t="shared" si="15"/>
        <v>362.7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9</v>
      </c>
      <c r="D31" s="21">
        <f t="shared" si="2"/>
        <v>77</v>
      </c>
      <c r="E31" s="21">
        <f t="shared" si="3"/>
        <v>34</v>
      </c>
      <c r="F31" s="21">
        <f t="shared" si="4"/>
        <v>5</v>
      </c>
      <c r="G31" s="21">
        <f t="shared" si="5"/>
        <v>1</v>
      </c>
      <c r="H31" s="107">
        <f t="shared" si="6"/>
        <v>3</v>
      </c>
      <c r="I31" s="68">
        <f t="shared" si="7"/>
        <v>129</v>
      </c>
      <c r="J31" s="69">
        <f>SUMPRODUCT(B31:H31*'Cover Page'!$C$47:$I$47)</f>
        <v>130.39999999999998</v>
      </c>
      <c r="K31" s="76" t="str">
        <f>'TimeSelectableDiagram- Vehicles'!$AK23</f>
        <v>1215 - 1315</v>
      </c>
      <c r="L31" s="79">
        <f t="shared" si="8"/>
        <v>552</v>
      </c>
      <c r="M31" s="65">
        <f t="shared" si="9"/>
        <v>553.79999999999995</v>
      </c>
      <c r="O31" s="92" t="s">
        <v>90</v>
      </c>
      <c r="P31" s="106">
        <v>0</v>
      </c>
      <c r="Q31" s="21">
        <v>2</v>
      </c>
      <c r="R31" s="21">
        <v>25</v>
      </c>
      <c r="S31" s="21">
        <v>7</v>
      </c>
      <c r="T31" s="21">
        <v>1</v>
      </c>
      <c r="U31" s="21">
        <v>0</v>
      </c>
      <c r="V31" s="107">
        <v>0</v>
      </c>
      <c r="W31" s="95">
        <f t="shared" si="10"/>
        <v>35</v>
      </c>
      <c r="X31" s="69">
        <f>SUMPRODUCT(P31:V31*'Cover Page'!$C$47:$I$47)</f>
        <v>34.299999999999997</v>
      </c>
      <c r="Y31" s="76" t="str">
        <f>'TimeSelectableDiagram- Vehicles'!$AK23</f>
        <v>1215 - 1315</v>
      </c>
      <c r="Z31" s="79">
        <f t="shared" si="11"/>
        <v>176</v>
      </c>
      <c r="AA31" s="65">
        <f t="shared" si="12"/>
        <v>175.1</v>
      </c>
      <c r="AC31" s="31" t="s">
        <v>90</v>
      </c>
      <c r="AD31" s="106">
        <v>0</v>
      </c>
      <c r="AE31" s="21">
        <v>7</v>
      </c>
      <c r="AF31" s="21">
        <v>52</v>
      </c>
      <c r="AG31" s="21">
        <v>27</v>
      </c>
      <c r="AH31" s="21">
        <v>4</v>
      </c>
      <c r="AI31" s="21">
        <v>1</v>
      </c>
      <c r="AJ31" s="107">
        <v>3</v>
      </c>
      <c r="AK31" s="68">
        <f t="shared" si="13"/>
        <v>94</v>
      </c>
      <c r="AL31" s="69">
        <f>SUMPRODUCT(AD31:AJ31*'Cover Page'!$C$47:$I$47)</f>
        <v>96.1</v>
      </c>
      <c r="AM31" s="76" t="str">
        <f>'TimeSelectableDiagram- Vehicles'!$AK23</f>
        <v>1215 - 1315</v>
      </c>
      <c r="AN31" s="79">
        <f t="shared" si="14"/>
        <v>376</v>
      </c>
      <c r="AO31" s="65">
        <f t="shared" si="15"/>
        <v>378.7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3</v>
      </c>
      <c r="D32" s="21">
        <f t="shared" si="2"/>
        <v>109</v>
      </c>
      <c r="E32" s="21">
        <f t="shared" si="3"/>
        <v>40</v>
      </c>
      <c r="F32" s="21">
        <f t="shared" si="4"/>
        <v>2</v>
      </c>
      <c r="G32" s="21">
        <f t="shared" si="5"/>
        <v>0</v>
      </c>
      <c r="H32" s="107">
        <f t="shared" si="6"/>
        <v>3</v>
      </c>
      <c r="I32" s="68">
        <f t="shared" si="7"/>
        <v>157</v>
      </c>
      <c r="J32" s="69">
        <f>SUMPRODUCT(B32:H32*'Cover Page'!$C$47:$I$47)</f>
        <v>159.19999999999999</v>
      </c>
      <c r="K32" s="76" t="str">
        <f>'TimeSelectableDiagram- Vehicles'!$AK24</f>
        <v>1230 - 1330</v>
      </c>
      <c r="L32" s="79">
        <f t="shared" si="8"/>
        <v>547</v>
      </c>
      <c r="M32" s="65">
        <f t="shared" si="9"/>
        <v>546.29999999999995</v>
      </c>
      <c r="O32" s="92" t="s">
        <v>92</v>
      </c>
      <c r="P32" s="106">
        <v>0</v>
      </c>
      <c r="Q32" s="21">
        <v>1</v>
      </c>
      <c r="R32" s="21">
        <v>42</v>
      </c>
      <c r="S32" s="21">
        <v>9</v>
      </c>
      <c r="T32" s="21">
        <v>1</v>
      </c>
      <c r="U32" s="21">
        <v>0</v>
      </c>
      <c r="V32" s="107">
        <v>0</v>
      </c>
      <c r="W32" s="95">
        <f t="shared" si="10"/>
        <v>53</v>
      </c>
      <c r="X32" s="69">
        <f>SUMPRODUCT(P32:V32*'Cover Page'!$C$47:$I$47)</f>
        <v>52.9</v>
      </c>
      <c r="Y32" s="76" t="str">
        <f>'TimeSelectableDiagram- Vehicles'!$AK24</f>
        <v>1230 - 1330</v>
      </c>
      <c r="Z32" s="79">
        <f t="shared" si="11"/>
        <v>182</v>
      </c>
      <c r="AA32" s="65">
        <f t="shared" si="12"/>
        <v>180</v>
      </c>
      <c r="AC32" s="31" t="s">
        <v>92</v>
      </c>
      <c r="AD32" s="106">
        <v>0</v>
      </c>
      <c r="AE32" s="21">
        <v>2</v>
      </c>
      <c r="AF32" s="21">
        <v>67</v>
      </c>
      <c r="AG32" s="21">
        <v>31</v>
      </c>
      <c r="AH32" s="21">
        <v>1</v>
      </c>
      <c r="AI32" s="21">
        <v>0</v>
      </c>
      <c r="AJ32" s="107">
        <v>3</v>
      </c>
      <c r="AK32" s="68">
        <f t="shared" si="13"/>
        <v>104</v>
      </c>
      <c r="AL32" s="69">
        <f>SUMPRODUCT(AD32:AJ32*'Cover Page'!$C$47:$I$47)</f>
        <v>106.3</v>
      </c>
      <c r="AM32" s="76" t="str">
        <f>'TimeSelectableDiagram- Vehicles'!$AK24</f>
        <v>1230 - 1330</v>
      </c>
      <c r="AN32" s="79">
        <f t="shared" si="14"/>
        <v>365</v>
      </c>
      <c r="AO32" s="65">
        <f t="shared" si="15"/>
        <v>366.3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8</v>
      </c>
      <c r="D33" s="21">
        <f t="shared" si="2"/>
        <v>85</v>
      </c>
      <c r="E33" s="21">
        <f t="shared" si="3"/>
        <v>31</v>
      </c>
      <c r="F33" s="21">
        <f t="shared" si="4"/>
        <v>1</v>
      </c>
      <c r="G33" s="21">
        <f t="shared" si="5"/>
        <v>1</v>
      </c>
      <c r="H33" s="107">
        <f t="shared" si="6"/>
        <v>1</v>
      </c>
      <c r="I33" s="68">
        <f t="shared" si="7"/>
        <v>128</v>
      </c>
      <c r="J33" s="69">
        <f>SUMPRODUCT(B33:H33*'Cover Page'!$C$47:$I$47)</f>
        <v>125.2</v>
      </c>
      <c r="K33" s="76" t="str">
        <f>'TimeSelectableDiagram- Vehicles'!$AK25</f>
        <v>1245 - 1345</v>
      </c>
      <c r="L33" s="79">
        <f t="shared" si="8"/>
        <v>508</v>
      </c>
      <c r="M33" s="65">
        <f t="shared" si="9"/>
        <v>504</v>
      </c>
      <c r="O33" s="92" t="s">
        <v>94</v>
      </c>
      <c r="P33" s="106">
        <v>0</v>
      </c>
      <c r="Q33" s="21">
        <v>1</v>
      </c>
      <c r="R33" s="21">
        <v>38</v>
      </c>
      <c r="S33" s="21">
        <v>10</v>
      </c>
      <c r="T33" s="21">
        <v>0</v>
      </c>
      <c r="U33" s="21">
        <v>0</v>
      </c>
      <c r="V33" s="107">
        <v>0</v>
      </c>
      <c r="W33" s="95">
        <f t="shared" si="10"/>
        <v>49</v>
      </c>
      <c r="X33" s="69">
        <f>SUMPRODUCT(P33:V33*'Cover Page'!$C$47:$I$47)</f>
        <v>48.4</v>
      </c>
      <c r="Y33" s="76" t="str">
        <f>'TimeSelectableDiagram- Vehicles'!$AK25</f>
        <v>1245 - 1345</v>
      </c>
      <c r="Z33" s="79">
        <f t="shared" si="11"/>
        <v>168</v>
      </c>
      <c r="AA33" s="65">
        <f t="shared" si="12"/>
        <v>164.60000000000002</v>
      </c>
      <c r="AC33" s="31" t="s">
        <v>94</v>
      </c>
      <c r="AD33" s="106">
        <v>1</v>
      </c>
      <c r="AE33" s="21">
        <v>7</v>
      </c>
      <c r="AF33" s="21">
        <v>47</v>
      </c>
      <c r="AG33" s="21">
        <v>21</v>
      </c>
      <c r="AH33" s="21">
        <v>1</v>
      </c>
      <c r="AI33" s="21">
        <v>1</v>
      </c>
      <c r="AJ33" s="107">
        <v>1</v>
      </c>
      <c r="AK33" s="68">
        <f t="shared" si="13"/>
        <v>79</v>
      </c>
      <c r="AL33" s="69">
        <f>SUMPRODUCT(AD33:AJ33*'Cover Page'!$C$47:$I$47)</f>
        <v>76.8</v>
      </c>
      <c r="AM33" s="76" t="str">
        <f>'TimeSelectableDiagram- Vehicles'!$AK25</f>
        <v>1245 - 1345</v>
      </c>
      <c r="AN33" s="79">
        <f t="shared" si="14"/>
        <v>340</v>
      </c>
      <c r="AO33" s="65">
        <f t="shared" si="15"/>
        <v>339.4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5</v>
      </c>
      <c r="D34" s="21">
        <f t="shared" si="2"/>
        <v>82</v>
      </c>
      <c r="E34" s="21">
        <f t="shared" si="3"/>
        <v>45</v>
      </c>
      <c r="F34" s="21">
        <f t="shared" si="4"/>
        <v>4</v>
      </c>
      <c r="G34" s="21">
        <f t="shared" si="5"/>
        <v>0</v>
      </c>
      <c r="H34" s="107">
        <f t="shared" si="6"/>
        <v>2</v>
      </c>
      <c r="I34" s="68">
        <f t="shared" si="7"/>
        <v>138</v>
      </c>
      <c r="J34" s="69">
        <f>SUMPRODUCT(B34:H34*'Cover Page'!$C$47:$I$47)</f>
        <v>139</v>
      </c>
      <c r="K34" s="76" t="str">
        <f>'TimeSelectableDiagram- Vehicles'!$AK26</f>
        <v>1300 - 1400</v>
      </c>
      <c r="L34" s="79">
        <f t="shared" si="8"/>
        <v>512</v>
      </c>
      <c r="M34" s="65">
        <f t="shared" si="9"/>
        <v>510.79999999999995</v>
      </c>
      <c r="O34" s="92" t="s">
        <v>96</v>
      </c>
      <c r="P34" s="106">
        <v>0</v>
      </c>
      <c r="Q34" s="21">
        <v>0</v>
      </c>
      <c r="R34" s="21">
        <v>26</v>
      </c>
      <c r="S34" s="21">
        <v>12</v>
      </c>
      <c r="T34" s="21">
        <v>1</v>
      </c>
      <c r="U34" s="21">
        <v>0</v>
      </c>
      <c r="V34" s="107">
        <v>0</v>
      </c>
      <c r="W34" s="95">
        <f t="shared" si="10"/>
        <v>39</v>
      </c>
      <c r="X34" s="69">
        <f>SUMPRODUCT(P34:V34*'Cover Page'!$C$47:$I$47)</f>
        <v>39.5</v>
      </c>
      <c r="Y34" s="76" t="str">
        <f>'TimeSelectableDiagram- Vehicles'!$AK26</f>
        <v>1300 - 1400</v>
      </c>
      <c r="Z34" s="79">
        <f t="shared" si="11"/>
        <v>157</v>
      </c>
      <c r="AA34" s="65">
        <f t="shared" si="12"/>
        <v>151.19999999999999</v>
      </c>
      <c r="AC34" s="31" t="s">
        <v>96</v>
      </c>
      <c r="AD34" s="106">
        <v>0</v>
      </c>
      <c r="AE34" s="21">
        <v>5</v>
      </c>
      <c r="AF34" s="21">
        <v>56</v>
      </c>
      <c r="AG34" s="21">
        <v>33</v>
      </c>
      <c r="AH34" s="21">
        <v>3</v>
      </c>
      <c r="AI34" s="21">
        <v>0</v>
      </c>
      <c r="AJ34" s="107">
        <v>2</v>
      </c>
      <c r="AK34" s="68">
        <f t="shared" si="13"/>
        <v>99</v>
      </c>
      <c r="AL34" s="69">
        <f>SUMPRODUCT(AD34:AJ34*'Cover Page'!$C$47:$I$47)</f>
        <v>99.5</v>
      </c>
      <c r="AM34" s="76" t="str">
        <f>'TimeSelectableDiagram- Vehicles'!$AK26</f>
        <v>1300 - 1400</v>
      </c>
      <c r="AN34" s="79">
        <f t="shared" si="14"/>
        <v>355</v>
      </c>
      <c r="AO34" s="65">
        <f t="shared" si="15"/>
        <v>359.59999999999997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6</v>
      </c>
      <c r="D35" s="21">
        <f t="shared" si="2"/>
        <v>80</v>
      </c>
      <c r="E35" s="21">
        <f t="shared" si="3"/>
        <v>35</v>
      </c>
      <c r="F35" s="21">
        <f t="shared" si="4"/>
        <v>1</v>
      </c>
      <c r="G35" s="21">
        <f t="shared" si="5"/>
        <v>0</v>
      </c>
      <c r="H35" s="107">
        <f t="shared" si="6"/>
        <v>2</v>
      </c>
      <c r="I35" s="68">
        <f t="shared" si="7"/>
        <v>124</v>
      </c>
      <c r="J35" s="69">
        <f>SUMPRODUCT(B35:H35*'Cover Page'!$C$47:$I$47)</f>
        <v>122.9</v>
      </c>
      <c r="K35" s="76" t="str">
        <f>'TimeSelectableDiagram- Vehicles'!$AK27</f>
        <v>1315 - 1415</v>
      </c>
      <c r="L35" s="79">
        <f t="shared" si="8"/>
        <v>499</v>
      </c>
      <c r="M35" s="65">
        <f t="shared" si="9"/>
        <v>495.6</v>
      </c>
      <c r="O35" s="92" t="s">
        <v>98</v>
      </c>
      <c r="P35" s="106">
        <v>0</v>
      </c>
      <c r="Q35" s="21">
        <v>3</v>
      </c>
      <c r="R35" s="21">
        <v>27</v>
      </c>
      <c r="S35" s="21">
        <v>11</v>
      </c>
      <c r="T35" s="21">
        <v>0</v>
      </c>
      <c r="U35" s="21">
        <v>0</v>
      </c>
      <c r="V35" s="107">
        <v>0</v>
      </c>
      <c r="W35" s="95">
        <f t="shared" si="10"/>
        <v>41</v>
      </c>
      <c r="X35" s="69">
        <f>SUMPRODUCT(P35:V35*'Cover Page'!$C$47:$I$47)</f>
        <v>39.200000000000003</v>
      </c>
      <c r="Y35" s="76" t="str">
        <f>'TimeSelectableDiagram- Vehicles'!$AK27</f>
        <v>1315 - 1415</v>
      </c>
      <c r="Z35" s="79">
        <f t="shared" si="11"/>
        <v>160</v>
      </c>
      <c r="AA35" s="65">
        <f t="shared" si="12"/>
        <v>153.1</v>
      </c>
      <c r="AC35" s="31" t="s">
        <v>98</v>
      </c>
      <c r="AD35" s="106">
        <v>0</v>
      </c>
      <c r="AE35" s="21">
        <v>3</v>
      </c>
      <c r="AF35" s="21">
        <v>53</v>
      </c>
      <c r="AG35" s="21">
        <v>24</v>
      </c>
      <c r="AH35" s="21">
        <v>1</v>
      </c>
      <c r="AI35" s="21">
        <v>0</v>
      </c>
      <c r="AJ35" s="107">
        <v>2</v>
      </c>
      <c r="AK35" s="68">
        <f t="shared" si="13"/>
        <v>83</v>
      </c>
      <c r="AL35" s="69">
        <f>SUMPRODUCT(AD35:AJ35*'Cover Page'!$C$47:$I$47)</f>
        <v>83.7</v>
      </c>
      <c r="AM35" s="76" t="str">
        <f>'TimeSelectableDiagram- Vehicles'!$AK27</f>
        <v>1315 - 1415</v>
      </c>
      <c r="AN35" s="79">
        <f t="shared" si="14"/>
        <v>339</v>
      </c>
      <c r="AO35" s="65">
        <f t="shared" si="15"/>
        <v>342.5</v>
      </c>
    </row>
    <row r="36" spans="1:41" x14ac:dyDescent="0.25">
      <c r="A36" s="31" t="s">
        <v>100</v>
      </c>
      <c r="B36" s="106">
        <f t="shared" si="0"/>
        <v>1</v>
      </c>
      <c r="C36" s="21">
        <f t="shared" si="1"/>
        <v>6</v>
      </c>
      <c r="D36" s="21">
        <f t="shared" si="2"/>
        <v>83</v>
      </c>
      <c r="E36" s="21">
        <f t="shared" si="3"/>
        <v>24</v>
      </c>
      <c r="F36" s="21">
        <f t="shared" si="4"/>
        <v>2</v>
      </c>
      <c r="G36" s="21">
        <f t="shared" si="5"/>
        <v>1</v>
      </c>
      <c r="H36" s="107">
        <f t="shared" si="6"/>
        <v>1</v>
      </c>
      <c r="I36" s="68">
        <f t="shared" si="7"/>
        <v>118</v>
      </c>
      <c r="J36" s="69">
        <f>SUMPRODUCT(B36:H36*'Cover Page'!$C$47:$I$47)</f>
        <v>116.89999999999999</v>
      </c>
      <c r="K36" s="76" t="str">
        <f>'TimeSelectableDiagram- Vehicles'!$AK28</f>
        <v>1330 - 1430</v>
      </c>
      <c r="L36" s="79">
        <f t="shared" si="8"/>
        <v>505</v>
      </c>
      <c r="M36" s="65">
        <f t="shared" si="9"/>
        <v>502.9</v>
      </c>
      <c r="O36" s="92" t="s">
        <v>100</v>
      </c>
      <c r="P36" s="106">
        <v>1</v>
      </c>
      <c r="Q36" s="21">
        <v>2</v>
      </c>
      <c r="R36" s="21">
        <v>27</v>
      </c>
      <c r="S36" s="21">
        <v>8</v>
      </c>
      <c r="T36" s="21">
        <v>1</v>
      </c>
      <c r="U36" s="21">
        <v>0</v>
      </c>
      <c r="V36" s="107">
        <v>0</v>
      </c>
      <c r="W36" s="95">
        <f t="shared" si="10"/>
        <v>39</v>
      </c>
      <c r="X36" s="69">
        <f>SUMPRODUCT(P36:V36*'Cover Page'!$C$47:$I$47)</f>
        <v>37.5</v>
      </c>
      <c r="Y36" s="76" t="str">
        <f>'TimeSelectableDiagram- Vehicles'!$AK28</f>
        <v>1330 - 1430</v>
      </c>
      <c r="Z36" s="79">
        <f t="shared" si="11"/>
        <v>157</v>
      </c>
      <c r="AA36" s="65">
        <f t="shared" si="12"/>
        <v>153.19999999999999</v>
      </c>
      <c r="AC36" s="31" t="s">
        <v>100</v>
      </c>
      <c r="AD36" s="106">
        <v>0</v>
      </c>
      <c r="AE36" s="21">
        <v>4</v>
      </c>
      <c r="AF36" s="21">
        <v>56</v>
      </c>
      <c r="AG36" s="21">
        <v>16</v>
      </c>
      <c r="AH36" s="21">
        <v>1</v>
      </c>
      <c r="AI36" s="21">
        <v>1</v>
      </c>
      <c r="AJ36" s="107">
        <v>1</v>
      </c>
      <c r="AK36" s="68">
        <f t="shared" si="13"/>
        <v>79</v>
      </c>
      <c r="AL36" s="69">
        <f>SUMPRODUCT(AD36:AJ36*'Cover Page'!$C$47:$I$47)</f>
        <v>79.399999999999991</v>
      </c>
      <c r="AM36" s="76" t="str">
        <f>'TimeSelectableDiagram- Vehicles'!$AK28</f>
        <v>1330 - 1430</v>
      </c>
      <c r="AN36" s="79">
        <f t="shared" si="14"/>
        <v>348</v>
      </c>
      <c r="AO36" s="65">
        <f t="shared" si="15"/>
        <v>349.69999999999993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11</v>
      </c>
      <c r="D37" s="21">
        <f t="shared" si="2"/>
        <v>80</v>
      </c>
      <c r="E37" s="21">
        <f t="shared" si="3"/>
        <v>33</v>
      </c>
      <c r="F37" s="21">
        <f t="shared" si="4"/>
        <v>4</v>
      </c>
      <c r="G37" s="21">
        <f t="shared" si="5"/>
        <v>2</v>
      </c>
      <c r="H37" s="107">
        <f t="shared" si="6"/>
        <v>2</v>
      </c>
      <c r="I37" s="68">
        <f t="shared" si="7"/>
        <v>132</v>
      </c>
      <c r="J37" s="69">
        <f>SUMPRODUCT(B37:H37*'Cover Page'!$C$47:$I$47)</f>
        <v>132</v>
      </c>
      <c r="K37" s="76" t="str">
        <f>'TimeSelectableDiagram- Vehicles'!$AK29</f>
        <v>1345 - 1445</v>
      </c>
      <c r="L37" s="79">
        <f t="shared" si="8"/>
        <v>547</v>
      </c>
      <c r="M37" s="65">
        <f t="shared" si="9"/>
        <v>545.20000000000005</v>
      </c>
      <c r="O37" s="92" t="s">
        <v>102</v>
      </c>
      <c r="P37" s="106">
        <v>0</v>
      </c>
      <c r="Q37" s="21">
        <v>5</v>
      </c>
      <c r="R37" s="21">
        <v>23</v>
      </c>
      <c r="S37" s="21">
        <v>10</v>
      </c>
      <c r="T37" s="21">
        <v>0</v>
      </c>
      <c r="U37" s="21">
        <v>0</v>
      </c>
      <c r="V37" s="107">
        <v>0</v>
      </c>
      <c r="W37" s="95">
        <f t="shared" si="10"/>
        <v>38</v>
      </c>
      <c r="X37" s="69">
        <f>SUMPRODUCT(P37:V37*'Cover Page'!$C$47:$I$47)</f>
        <v>35</v>
      </c>
      <c r="Y37" s="76" t="str">
        <f>'TimeSelectableDiagram- Vehicles'!$AK29</f>
        <v>1345 - 1445</v>
      </c>
      <c r="Z37" s="79">
        <f t="shared" si="11"/>
        <v>175</v>
      </c>
      <c r="AA37" s="65">
        <f t="shared" si="12"/>
        <v>170.9</v>
      </c>
      <c r="AC37" s="31" t="s">
        <v>102</v>
      </c>
      <c r="AD37" s="106">
        <v>0</v>
      </c>
      <c r="AE37" s="21">
        <v>6</v>
      </c>
      <c r="AF37" s="21">
        <v>57</v>
      </c>
      <c r="AG37" s="21">
        <v>23</v>
      </c>
      <c r="AH37" s="21">
        <v>4</v>
      </c>
      <c r="AI37" s="21">
        <v>2</v>
      </c>
      <c r="AJ37" s="107">
        <v>2</v>
      </c>
      <c r="AK37" s="68">
        <f t="shared" si="13"/>
        <v>94</v>
      </c>
      <c r="AL37" s="69">
        <f>SUMPRODUCT(AD37:AJ37*'Cover Page'!$C$47:$I$47)</f>
        <v>97</v>
      </c>
      <c r="AM37" s="76" t="str">
        <f>'TimeSelectableDiagram- Vehicles'!$AK29</f>
        <v>1345 - 1445</v>
      </c>
      <c r="AN37" s="79">
        <f t="shared" si="14"/>
        <v>372</v>
      </c>
      <c r="AO37" s="65">
        <f t="shared" si="15"/>
        <v>374.3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4</v>
      </c>
      <c r="D38" s="21">
        <f t="shared" si="2"/>
        <v>86</v>
      </c>
      <c r="E38" s="21">
        <f t="shared" si="3"/>
        <v>31</v>
      </c>
      <c r="F38" s="21">
        <f t="shared" si="4"/>
        <v>2</v>
      </c>
      <c r="G38" s="21">
        <f t="shared" si="5"/>
        <v>0</v>
      </c>
      <c r="H38" s="107">
        <f t="shared" si="6"/>
        <v>1</v>
      </c>
      <c r="I38" s="68">
        <f t="shared" si="7"/>
        <v>125</v>
      </c>
      <c r="J38" s="69">
        <f>SUMPRODUCT(B38:H38*'Cover Page'!$C$47:$I$47)</f>
        <v>123.8</v>
      </c>
      <c r="K38" s="76" t="str">
        <f>'TimeSelectableDiagram- Vehicles'!$AK30</f>
        <v>1400 - 1500</v>
      </c>
      <c r="L38" s="79">
        <f t="shared" si="8"/>
        <v>579</v>
      </c>
      <c r="M38" s="65">
        <f t="shared" si="9"/>
        <v>577.9</v>
      </c>
      <c r="O38" s="92" t="s">
        <v>104</v>
      </c>
      <c r="P38" s="106">
        <v>0</v>
      </c>
      <c r="Q38" s="21">
        <v>1</v>
      </c>
      <c r="R38" s="21">
        <v>33</v>
      </c>
      <c r="S38" s="21">
        <v>8</v>
      </c>
      <c r="T38" s="21">
        <v>0</v>
      </c>
      <c r="U38" s="21">
        <v>0</v>
      </c>
      <c r="V38" s="107">
        <v>0</v>
      </c>
      <c r="W38" s="95">
        <f t="shared" si="10"/>
        <v>42</v>
      </c>
      <c r="X38" s="69">
        <f>SUMPRODUCT(P38:V38*'Cover Page'!$C$47:$I$47)</f>
        <v>41.4</v>
      </c>
      <c r="Y38" s="76" t="str">
        <f>'TimeSelectableDiagram- Vehicles'!$AK30</f>
        <v>1400 - 1500</v>
      </c>
      <c r="Z38" s="79">
        <f t="shared" si="11"/>
        <v>205</v>
      </c>
      <c r="AA38" s="65">
        <f t="shared" si="12"/>
        <v>204.39999999999998</v>
      </c>
      <c r="AC38" s="31" t="s">
        <v>104</v>
      </c>
      <c r="AD38" s="106">
        <v>1</v>
      </c>
      <c r="AE38" s="21">
        <v>3</v>
      </c>
      <c r="AF38" s="21">
        <v>53</v>
      </c>
      <c r="AG38" s="21">
        <v>23</v>
      </c>
      <c r="AH38" s="21">
        <v>2</v>
      </c>
      <c r="AI38" s="21">
        <v>0</v>
      </c>
      <c r="AJ38" s="107">
        <v>1</v>
      </c>
      <c r="AK38" s="68">
        <f t="shared" si="13"/>
        <v>83</v>
      </c>
      <c r="AL38" s="69">
        <f>SUMPRODUCT(AD38:AJ38*'Cover Page'!$C$47:$I$47)</f>
        <v>82.4</v>
      </c>
      <c r="AM38" s="76" t="str">
        <f>'TimeSelectableDiagram- Vehicles'!$AK30</f>
        <v>1400 - 1500</v>
      </c>
      <c r="AN38" s="79">
        <f t="shared" si="14"/>
        <v>374</v>
      </c>
      <c r="AO38" s="65">
        <f t="shared" si="15"/>
        <v>373.5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6</v>
      </c>
      <c r="D39" s="21">
        <f t="shared" si="2"/>
        <v>87</v>
      </c>
      <c r="E39" s="21">
        <f t="shared" si="3"/>
        <v>32</v>
      </c>
      <c r="F39" s="21">
        <f t="shared" si="4"/>
        <v>3</v>
      </c>
      <c r="G39" s="21">
        <f t="shared" si="5"/>
        <v>1</v>
      </c>
      <c r="H39" s="107">
        <f t="shared" si="6"/>
        <v>1</v>
      </c>
      <c r="I39" s="68">
        <f t="shared" si="7"/>
        <v>130</v>
      </c>
      <c r="J39" s="69">
        <f>SUMPRODUCT(B39:H39*'Cover Page'!$C$47:$I$47)</f>
        <v>130.20000000000002</v>
      </c>
      <c r="K39" s="76" t="str">
        <f>'TimeSelectableDiagram- Vehicles'!$AK31</f>
        <v>1415 - 1515</v>
      </c>
      <c r="L39" s="79">
        <f t="shared" si="8"/>
        <v>584</v>
      </c>
      <c r="M39" s="65">
        <f t="shared" si="9"/>
        <v>583.69999999999993</v>
      </c>
      <c r="O39" s="92" t="s">
        <v>106</v>
      </c>
      <c r="P39" s="106">
        <v>0</v>
      </c>
      <c r="Q39" s="21">
        <v>0</v>
      </c>
      <c r="R39" s="21">
        <v>29</v>
      </c>
      <c r="S39" s="21">
        <v>8</v>
      </c>
      <c r="T39" s="21">
        <v>0</v>
      </c>
      <c r="U39" s="21">
        <v>1</v>
      </c>
      <c r="V39" s="107">
        <v>0</v>
      </c>
      <c r="W39" s="95">
        <f t="shared" si="10"/>
        <v>38</v>
      </c>
      <c r="X39" s="69">
        <f>SUMPRODUCT(P39:V39*'Cover Page'!$C$47:$I$47)</f>
        <v>39.299999999999997</v>
      </c>
      <c r="Y39" s="76" t="str">
        <f>'TimeSelectableDiagram- Vehicles'!$AK31</f>
        <v>1415 - 1515</v>
      </c>
      <c r="Z39" s="79">
        <f t="shared" si="11"/>
        <v>205</v>
      </c>
      <c r="AA39" s="65">
        <f t="shared" si="12"/>
        <v>205</v>
      </c>
      <c r="AC39" s="31" t="s">
        <v>106</v>
      </c>
      <c r="AD39" s="106">
        <v>0</v>
      </c>
      <c r="AE39" s="21">
        <v>6</v>
      </c>
      <c r="AF39" s="21">
        <v>58</v>
      </c>
      <c r="AG39" s="21">
        <v>24</v>
      </c>
      <c r="AH39" s="21">
        <v>3</v>
      </c>
      <c r="AI39" s="21">
        <v>0</v>
      </c>
      <c r="AJ39" s="107">
        <v>1</v>
      </c>
      <c r="AK39" s="68">
        <f t="shared" si="13"/>
        <v>92</v>
      </c>
      <c r="AL39" s="69">
        <f>SUMPRODUCT(AD39:AJ39*'Cover Page'!$C$47:$I$47)</f>
        <v>90.9</v>
      </c>
      <c r="AM39" s="76" t="str">
        <f>'TimeSelectableDiagram- Vehicles'!$AK31</f>
        <v>1415 - 1515</v>
      </c>
      <c r="AN39" s="79">
        <f t="shared" si="14"/>
        <v>379</v>
      </c>
      <c r="AO39" s="65">
        <f t="shared" si="15"/>
        <v>378.70000000000005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8</v>
      </c>
      <c r="D40" s="21">
        <f t="shared" si="2"/>
        <v>112</v>
      </c>
      <c r="E40" s="21">
        <f t="shared" si="3"/>
        <v>34</v>
      </c>
      <c r="F40" s="21">
        <f t="shared" si="4"/>
        <v>4</v>
      </c>
      <c r="G40" s="21">
        <f t="shared" si="5"/>
        <v>0</v>
      </c>
      <c r="H40" s="107">
        <f t="shared" si="6"/>
        <v>2</v>
      </c>
      <c r="I40" s="68">
        <f t="shared" si="7"/>
        <v>160</v>
      </c>
      <c r="J40" s="69">
        <f>SUMPRODUCT(B40:H40*'Cover Page'!$C$47:$I$47)</f>
        <v>159.19999999999999</v>
      </c>
      <c r="K40" s="76" t="str">
        <f>'TimeSelectableDiagram- Vehicles'!$AK32</f>
        <v>1430 - 1530</v>
      </c>
      <c r="L40" s="79">
        <f t="shared" si="8"/>
        <v>584</v>
      </c>
      <c r="M40" s="65">
        <f t="shared" si="9"/>
        <v>578.9</v>
      </c>
      <c r="O40" s="92" t="s">
        <v>108</v>
      </c>
      <c r="P40" s="106">
        <v>0</v>
      </c>
      <c r="Q40" s="21">
        <v>3</v>
      </c>
      <c r="R40" s="21">
        <v>43</v>
      </c>
      <c r="S40" s="21">
        <v>11</v>
      </c>
      <c r="T40" s="21">
        <v>0</v>
      </c>
      <c r="U40" s="21">
        <v>0</v>
      </c>
      <c r="V40" s="107">
        <v>0</v>
      </c>
      <c r="W40" s="95">
        <f t="shared" si="10"/>
        <v>57</v>
      </c>
      <c r="X40" s="69">
        <f>SUMPRODUCT(P40:V40*'Cover Page'!$C$47:$I$47)</f>
        <v>55.2</v>
      </c>
      <c r="Y40" s="76" t="str">
        <f>'TimeSelectableDiagram- Vehicles'!$AK32</f>
        <v>1430 - 1530</v>
      </c>
      <c r="Z40" s="79">
        <f t="shared" si="11"/>
        <v>214</v>
      </c>
      <c r="AA40" s="65">
        <f t="shared" si="12"/>
        <v>209.7</v>
      </c>
      <c r="AC40" s="31" t="s">
        <v>108</v>
      </c>
      <c r="AD40" s="106">
        <v>0</v>
      </c>
      <c r="AE40" s="21">
        <v>5</v>
      </c>
      <c r="AF40" s="21">
        <v>69</v>
      </c>
      <c r="AG40" s="21">
        <v>23</v>
      </c>
      <c r="AH40" s="21">
        <v>4</v>
      </c>
      <c r="AI40" s="21">
        <v>0</v>
      </c>
      <c r="AJ40" s="107">
        <v>2</v>
      </c>
      <c r="AK40" s="68">
        <f t="shared" si="13"/>
        <v>103</v>
      </c>
      <c r="AL40" s="69">
        <f>SUMPRODUCT(AD40:AJ40*'Cover Page'!$C$47:$I$47)</f>
        <v>104</v>
      </c>
      <c r="AM40" s="76" t="str">
        <f>'TimeSelectableDiagram- Vehicles'!$AK32</f>
        <v>1430 - 1530</v>
      </c>
      <c r="AN40" s="79">
        <f t="shared" si="14"/>
        <v>370</v>
      </c>
      <c r="AO40" s="65">
        <f t="shared" si="15"/>
        <v>369.19999999999993</v>
      </c>
    </row>
    <row r="41" spans="1:41" x14ac:dyDescent="0.25">
      <c r="A41" s="31" t="s">
        <v>110</v>
      </c>
      <c r="B41" s="106">
        <f t="shared" si="0"/>
        <v>1</v>
      </c>
      <c r="C41" s="21">
        <f t="shared" si="1"/>
        <v>0</v>
      </c>
      <c r="D41" s="21">
        <f t="shared" si="2"/>
        <v>132</v>
      </c>
      <c r="E41" s="21">
        <f t="shared" si="3"/>
        <v>29</v>
      </c>
      <c r="F41" s="21">
        <f t="shared" si="4"/>
        <v>1</v>
      </c>
      <c r="G41" s="21">
        <f t="shared" si="5"/>
        <v>0</v>
      </c>
      <c r="H41" s="107">
        <f t="shared" si="6"/>
        <v>1</v>
      </c>
      <c r="I41" s="68">
        <f t="shared" si="7"/>
        <v>164</v>
      </c>
      <c r="J41" s="69">
        <f>SUMPRODUCT(B41:H41*'Cover Page'!$C$47:$I$47)</f>
        <v>164.7</v>
      </c>
      <c r="K41" s="76" t="str">
        <f>'TimeSelectableDiagram- Vehicles'!$AK33</f>
        <v>1445 - 1545</v>
      </c>
      <c r="L41" s="79">
        <f t="shared" si="8"/>
        <v>550</v>
      </c>
      <c r="M41" s="65">
        <f t="shared" si="9"/>
        <v>544.69999999999993</v>
      </c>
      <c r="O41" s="92" t="s">
        <v>110</v>
      </c>
      <c r="P41" s="106">
        <v>0</v>
      </c>
      <c r="Q41" s="21">
        <v>0</v>
      </c>
      <c r="R41" s="21">
        <v>58</v>
      </c>
      <c r="S41" s="21">
        <v>9</v>
      </c>
      <c r="T41" s="21">
        <v>1</v>
      </c>
      <c r="U41" s="21">
        <v>0</v>
      </c>
      <c r="V41" s="107">
        <v>0</v>
      </c>
      <c r="W41" s="95">
        <f t="shared" si="10"/>
        <v>68</v>
      </c>
      <c r="X41" s="69">
        <f>SUMPRODUCT(P41:V41*'Cover Page'!$C$47:$I$47)</f>
        <v>68.5</v>
      </c>
      <c r="Y41" s="76" t="str">
        <f>'TimeSelectableDiagram- Vehicles'!$AK33</f>
        <v>1445 - 1545</v>
      </c>
      <c r="Z41" s="79">
        <f t="shared" si="11"/>
        <v>192</v>
      </c>
      <c r="AA41" s="65">
        <f t="shared" si="12"/>
        <v>188.3</v>
      </c>
      <c r="AC41" s="31" t="s">
        <v>110</v>
      </c>
      <c r="AD41" s="106">
        <v>1</v>
      </c>
      <c r="AE41" s="21">
        <v>0</v>
      </c>
      <c r="AF41" s="21">
        <v>74</v>
      </c>
      <c r="AG41" s="21">
        <v>20</v>
      </c>
      <c r="AH41" s="21">
        <v>0</v>
      </c>
      <c r="AI41" s="21">
        <v>0</v>
      </c>
      <c r="AJ41" s="107">
        <v>1</v>
      </c>
      <c r="AK41" s="68">
        <f t="shared" si="13"/>
        <v>96</v>
      </c>
      <c r="AL41" s="69">
        <f>SUMPRODUCT(AD41:AJ41*'Cover Page'!$C$47:$I$47)</f>
        <v>96.2</v>
      </c>
      <c r="AM41" s="76" t="str">
        <f>'TimeSelectableDiagram- Vehicles'!$AK33</f>
        <v>1445 - 1545</v>
      </c>
      <c r="AN41" s="79">
        <f t="shared" si="14"/>
        <v>358</v>
      </c>
      <c r="AO41" s="65">
        <f t="shared" si="15"/>
        <v>356.40000000000003</v>
      </c>
    </row>
    <row r="42" spans="1:41" x14ac:dyDescent="0.25">
      <c r="A42" s="31" t="s">
        <v>52</v>
      </c>
      <c r="B42" s="106">
        <f t="shared" si="0"/>
        <v>0</v>
      </c>
      <c r="C42" s="21">
        <f t="shared" si="1"/>
        <v>4</v>
      </c>
      <c r="D42" s="21">
        <f t="shared" si="2"/>
        <v>99</v>
      </c>
      <c r="E42" s="21">
        <f t="shared" si="3"/>
        <v>25</v>
      </c>
      <c r="F42" s="21">
        <f t="shared" si="4"/>
        <v>0</v>
      </c>
      <c r="G42" s="21">
        <f t="shared" si="5"/>
        <v>0</v>
      </c>
      <c r="H42" s="107">
        <f t="shared" si="6"/>
        <v>2</v>
      </c>
      <c r="I42" s="68">
        <f t="shared" si="7"/>
        <v>130</v>
      </c>
      <c r="J42" s="69">
        <f>SUMPRODUCT(B42:H42*'Cover Page'!$C$47:$I$47)</f>
        <v>129.6</v>
      </c>
      <c r="K42" s="76" t="str">
        <f>'TimeSelectableDiagram- Vehicles'!$AK34</f>
        <v>1500 - 1600</v>
      </c>
      <c r="L42" s="79">
        <f t="shared" si="8"/>
        <v>513</v>
      </c>
      <c r="M42" s="65">
        <f t="shared" si="9"/>
        <v>505.4</v>
      </c>
      <c r="O42" s="92" t="s">
        <v>52</v>
      </c>
      <c r="P42" s="106">
        <v>0</v>
      </c>
      <c r="Q42" s="21">
        <v>0</v>
      </c>
      <c r="R42" s="21">
        <v>38</v>
      </c>
      <c r="S42" s="21">
        <v>4</v>
      </c>
      <c r="T42" s="21">
        <v>0</v>
      </c>
      <c r="U42" s="21">
        <v>0</v>
      </c>
      <c r="V42" s="107">
        <v>0</v>
      </c>
      <c r="W42" s="95">
        <f t="shared" si="10"/>
        <v>42</v>
      </c>
      <c r="X42" s="69">
        <f>SUMPRODUCT(P42:V42*'Cover Page'!$C$47:$I$47)</f>
        <v>42</v>
      </c>
      <c r="Y42" s="76" t="str">
        <f>'TimeSelectableDiagram- Vehicles'!$AK34</f>
        <v>1500 - 1600</v>
      </c>
      <c r="Z42" s="79">
        <f t="shared" si="11"/>
        <v>177</v>
      </c>
      <c r="AA42" s="65">
        <f t="shared" si="12"/>
        <v>172.2</v>
      </c>
      <c r="AC42" s="31" t="s">
        <v>52</v>
      </c>
      <c r="AD42" s="106">
        <v>0</v>
      </c>
      <c r="AE42" s="21">
        <v>4</v>
      </c>
      <c r="AF42" s="21">
        <v>61</v>
      </c>
      <c r="AG42" s="21">
        <v>21</v>
      </c>
      <c r="AH42" s="21">
        <v>0</v>
      </c>
      <c r="AI42" s="21">
        <v>0</v>
      </c>
      <c r="AJ42" s="107">
        <v>2</v>
      </c>
      <c r="AK42" s="68">
        <f t="shared" si="13"/>
        <v>88</v>
      </c>
      <c r="AL42" s="69">
        <f>SUMPRODUCT(AD42:AJ42*'Cover Page'!$C$47:$I$47)</f>
        <v>87.6</v>
      </c>
      <c r="AM42" s="76" t="str">
        <f>'TimeSelectableDiagram- Vehicles'!$AK34</f>
        <v>1500 - 1600</v>
      </c>
      <c r="AN42" s="79">
        <f t="shared" si="14"/>
        <v>336</v>
      </c>
      <c r="AO42" s="65">
        <f t="shared" si="15"/>
        <v>333.2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11</v>
      </c>
      <c r="D43" s="21">
        <f t="shared" si="2"/>
        <v>86</v>
      </c>
      <c r="E43" s="21">
        <f t="shared" si="3"/>
        <v>30</v>
      </c>
      <c r="F43" s="21">
        <f t="shared" si="4"/>
        <v>2</v>
      </c>
      <c r="G43" s="21">
        <f t="shared" si="5"/>
        <v>0</v>
      </c>
      <c r="H43" s="107">
        <f t="shared" si="6"/>
        <v>1</v>
      </c>
      <c r="I43" s="68">
        <f t="shared" si="7"/>
        <v>130</v>
      </c>
      <c r="J43" s="69">
        <f>SUMPRODUCT(B43:H43*'Cover Page'!$C$47:$I$47)</f>
        <v>125.4</v>
      </c>
      <c r="K43" s="76" t="str">
        <f>'TimeSelectableDiagram- Vehicles'!$AK35</f>
        <v>1515 - 1615</v>
      </c>
      <c r="L43" s="79">
        <f t="shared" si="8"/>
        <v>530</v>
      </c>
      <c r="M43" s="65">
        <f t="shared" si="9"/>
        <v>518.20000000000005</v>
      </c>
      <c r="O43" s="92" t="s">
        <v>53</v>
      </c>
      <c r="P43" s="106">
        <v>0</v>
      </c>
      <c r="Q43" s="21">
        <v>5</v>
      </c>
      <c r="R43" s="21">
        <v>36</v>
      </c>
      <c r="S43" s="21">
        <v>6</v>
      </c>
      <c r="T43" s="21">
        <v>0</v>
      </c>
      <c r="U43" s="21">
        <v>0</v>
      </c>
      <c r="V43" s="107">
        <v>0</v>
      </c>
      <c r="W43" s="95">
        <f t="shared" si="10"/>
        <v>47</v>
      </c>
      <c r="X43" s="69">
        <f>SUMPRODUCT(P43:V43*'Cover Page'!$C$47:$I$47)</f>
        <v>44</v>
      </c>
      <c r="Y43" s="76" t="str">
        <f>'TimeSelectableDiagram- Vehicles'!$AK35</f>
        <v>1515 - 1615</v>
      </c>
      <c r="Z43" s="79">
        <f t="shared" si="11"/>
        <v>179</v>
      </c>
      <c r="AA43" s="65">
        <f t="shared" si="12"/>
        <v>172.39999999999998</v>
      </c>
      <c r="AC43" s="31" t="s">
        <v>53</v>
      </c>
      <c r="AD43" s="106">
        <v>0</v>
      </c>
      <c r="AE43" s="21">
        <v>6</v>
      </c>
      <c r="AF43" s="21">
        <v>50</v>
      </c>
      <c r="AG43" s="21">
        <v>24</v>
      </c>
      <c r="AH43" s="21">
        <v>2</v>
      </c>
      <c r="AI43" s="21">
        <v>0</v>
      </c>
      <c r="AJ43" s="107">
        <v>1</v>
      </c>
      <c r="AK43" s="68">
        <f t="shared" si="13"/>
        <v>83</v>
      </c>
      <c r="AL43" s="69">
        <f>SUMPRODUCT(AD43:AJ43*'Cover Page'!$C$47:$I$47)</f>
        <v>81.400000000000006</v>
      </c>
      <c r="AM43" s="76" t="str">
        <f>'TimeSelectableDiagram- Vehicles'!$AK35</f>
        <v>1515 - 1615</v>
      </c>
      <c r="AN43" s="79">
        <f t="shared" si="14"/>
        <v>351</v>
      </c>
      <c r="AO43" s="65">
        <f t="shared" si="15"/>
        <v>345.8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5</v>
      </c>
      <c r="D44" s="21">
        <f t="shared" si="2"/>
        <v>91</v>
      </c>
      <c r="E44" s="21">
        <f t="shared" si="3"/>
        <v>28</v>
      </c>
      <c r="F44" s="21">
        <f t="shared" si="4"/>
        <v>0</v>
      </c>
      <c r="G44" s="21">
        <f t="shared" si="5"/>
        <v>0</v>
      </c>
      <c r="H44" s="107">
        <f t="shared" si="6"/>
        <v>2</v>
      </c>
      <c r="I44" s="68">
        <f t="shared" si="7"/>
        <v>126</v>
      </c>
      <c r="J44" s="69">
        <f>SUMPRODUCT(B44:H44*'Cover Page'!$C$47:$I$47)</f>
        <v>125</v>
      </c>
      <c r="K44" s="76" t="str">
        <f>'TimeSelectableDiagram- Vehicles'!$AK36</f>
        <v>1530 - 1630</v>
      </c>
      <c r="L44" s="79">
        <f t="shared" si="8"/>
        <v>549</v>
      </c>
      <c r="M44" s="65">
        <f t="shared" si="9"/>
        <v>535.6</v>
      </c>
      <c r="O44" s="92" t="s">
        <v>54</v>
      </c>
      <c r="P44" s="106">
        <v>0</v>
      </c>
      <c r="Q44" s="21">
        <v>2</v>
      </c>
      <c r="R44" s="21">
        <v>27</v>
      </c>
      <c r="S44" s="21">
        <v>6</v>
      </c>
      <c r="T44" s="21">
        <v>0</v>
      </c>
      <c r="U44" s="21">
        <v>0</v>
      </c>
      <c r="V44" s="107">
        <v>0</v>
      </c>
      <c r="W44" s="95">
        <f t="shared" si="10"/>
        <v>35</v>
      </c>
      <c r="X44" s="69">
        <f>SUMPRODUCT(P44:V44*'Cover Page'!$C$47:$I$47)</f>
        <v>33.799999999999997</v>
      </c>
      <c r="Y44" s="76" t="str">
        <f>'TimeSelectableDiagram- Vehicles'!$AK36</f>
        <v>1530 - 1630</v>
      </c>
      <c r="Z44" s="79">
        <f t="shared" si="11"/>
        <v>187</v>
      </c>
      <c r="AA44" s="65">
        <f t="shared" si="12"/>
        <v>179.2</v>
      </c>
      <c r="AC44" s="31" t="s">
        <v>54</v>
      </c>
      <c r="AD44" s="106">
        <v>0</v>
      </c>
      <c r="AE44" s="21">
        <v>3</v>
      </c>
      <c r="AF44" s="21">
        <v>64</v>
      </c>
      <c r="AG44" s="21">
        <v>22</v>
      </c>
      <c r="AH44" s="21">
        <v>0</v>
      </c>
      <c r="AI44" s="21">
        <v>0</v>
      </c>
      <c r="AJ44" s="107">
        <v>2</v>
      </c>
      <c r="AK44" s="68">
        <f t="shared" si="13"/>
        <v>91</v>
      </c>
      <c r="AL44" s="69">
        <f>SUMPRODUCT(AD44:AJ44*'Cover Page'!$C$47:$I$47)</f>
        <v>91.2</v>
      </c>
      <c r="AM44" s="76" t="str">
        <f>'TimeSelectableDiagram- Vehicles'!$AK36</f>
        <v>1530 - 1630</v>
      </c>
      <c r="AN44" s="79">
        <f t="shared" si="14"/>
        <v>362</v>
      </c>
      <c r="AO44" s="65">
        <f t="shared" si="15"/>
        <v>356.4</v>
      </c>
    </row>
    <row r="45" spans="1:41" x14ac:dyDescent="0.25">
      <c r="A45" s="31" t="s">
        <v>55</v>
      </c>
      <c r="B45" s="106">
        <f t="shared" si="0"/>
        <v>1</v>
      </c>
      <c r="C45" s="21">
        <f t="shared" si="1"/>
        <v>3</v>
      </c>
      <c r="D45" s="21">
        <f t="shared" si="2"/>
        <v>96</v>
      </c>
      <c r="E45" s="21">
        <f t="shared" si="3"/>
        <v>26</v>
      </c>
      <c r="F45" s="21">
        <f t="shared" si="4"/>
        <v>0</v>
      </c>
      <c r="G45" s="21">
        <f t="shared" si="5"/>
        <v>0</v>
      </c>
      <c r="H45" s="107">
        <f t="shared" si="6"/>
        <v>1</v>
      </c>
      <c r="I45" s="68">
        <f t="shared" si="7"/>
        <v>127</v>
      </c>
      <c r="J45" s="69">
        <f>SUMPRODUCT(B45:H45*'Cover Page'!$C$47:$I$47)</f>
        <v>125.4</v>
      </c>
      <c r="K45" s="76" t="str">
        <f>'TimeSelectableDiagram- Vehicles'!$AK37</f>
        <v>1545 - 1645</v>
      </c>
      <c r="L45" s="79">
        <f t="shared" si="8"/>
        <v>573</v>
      </c>
      <c r="M45" s="65">
        <f t="shared" si="9"/>
        <v>551</v>
      </c>
      <c r="O45" s="92" t="s">
        <v>55</v>
      </c>
      <c r="P45" s="106">
        <v>0</v>
      </c>
      <c r="Q45" s="21">
        <v>1</v>
      </c>
      <c r="R45" s="21">
        <v>43</v>
      </c>
      <c r="S45" s="21">
        <v>9</v>
      </c>
      <c r="T45" s="21">
        <v>0</v>
      </c>
      <c r="U45" s="21">
        <v>0</v>
      </c>
      <c r="V45" s="107">
        <v>0</v>
      </c>
      <c r="W45" s="95">
        <f t="shared" si="10"/>
        <v>53</v>
      </c>
      <c r="X45" s="69">
        <f>SUMPRODUCT(P45:V45*'Cover Page'!$C$47:$I$47)</f>
        <v>52.4</v>
      </c>
      <c r="Y45" s="76" t="str">
        <f>'TimeSelectableDiagram- Vehicles'!$AK37</f>
        <v>1545 - 1645</v>
      </c>
      <c r="Z45" s="79">
        <f t="shared" si="11"/>
        <v>206</v>
      </c>
      <c r="AA45" s="65">
        <f t="shared" si="12"/>
        <v>196.79999999999998</v>
      </c>
      <c r="AC45" s="31" t="s">
        <v>55</v>
      </c>
      <c r="AD45" s="106">
        <v>1</v>
      </c>
      <c r="AE45" s="21">
        <v>2</v>
      </c>
      <c r="AF45" s="21">
        <v>53</v>
      </c>
      <c r="AG45" s="21">
        <v>17</v>
      </c>
      <c r="AH45" s="21">
        <v>0</v>
      </c>
      <c r="AI45" s="21">
        <v>0</v>
      </c>
      <c r="AJ45" s="107">
        <v>1</v>
      </c>
      <c r="AK45" s="68">
        <f t="shared" si="13"/>
        <v>74</v>
      </c>
      <c r="AL45" s="69">
        <f>SUMPRODUCT(AD45:AJ45*'Cover Page'!$C$47:$I$47)</f>
        <v>73</v>
      </c>
      <c r="AM45" s="76" t="str">
        <f>'TimeSelectableDiagram- Vehicles'!$AK37</f>
        <v>1545 - 1645</v>
      </c>
      <c r="AN45" s="79">
        <f t="shared" si="14"/>
        <v>367</v>
      </c>
      <c r="AO45" s="65">
        <f t="shared" si="15"/>
        <v>354.2</v>
      </c>
    </row>
    <row r="46" spans="1:41" x14ac:dyDescent="0.25">
      <c r="A46" s="31" t="s">
        <v>34</v>
      </c>
      <c r="B46" s="106">
        <f t="shared" si="0"/>
        <v>3</v>
      </c>
      <c r="C46" s="21">
        <f t="shared" si="1"/>
        <v>7</v>
      </c>
      <c r="D46" s="21">
        <f t="shared" si="2"/>
        <v>103</v>
      </c>
      <c r="E46" s="21">
        <f t="shared" si="3"/>
        <v>32</v>
      </c>
      <c r="F46" s="21">
        <f t="shared" si="4"/>
        <v>0</v>
      </c>
      <c r="G46" s="21">
        <f t="shared" si="5"/>
        <v>0</v>
      </c>
      <c r="H46" s="107">
        <f t="shared" si="6"/>
        <v>2</v>
      </c>
      <c r="I46" s="68">
        <f t="shared" si="7"/>
        <v>147</v>
      </c>
      <c r="J46" s="69">
        <f>SUMPRODUCT(B46:H46*'Cover Page'!$C$47:$I$47)</f>
        <v>142.4</v>
      </c>
      <c r="K46" s="76" t="str">
        <f>'TimeSelectableDiagram- Vehicles'!$AK38</f>
        <v>1600 - 1700</v>
      </c>
      <c r="L46" s="79">
        <f t="shared" si="8"/>
        <v>576</v>
      </c>
      <c r="M46" s="65">
        <f t="shared" si="9"/>
        <v>548.80000000000007</v>
      </c>
      <c r="O46" s="92" t="s">
        <v>34</v>
      </c>
      <c r="P46" s="106">
        <v>0</v>
      </c>
      <c r="Q46" s="21">
        <v>3</v>
      </c>
      <c r="R46" s="21">
        <v>34</v>
      </c>
      <c r="S46" s="21">
        <v>7</v>
      </c>
      <c r="T46" s="21">
        <v>0</v>
      </c>
      <c r="U46" s="21">
        <v>0</v>
      </c>
      <c r="V46" s="107">
        <v>0</v>
      </c>
      <c r="W46" s="95">
        <f t="shared" si="10"/>
        <v>44</v>
      </c>
      <c r="X46" s="69">
        <f>SUMPRODUCT(P46:V46*'Cover Page'!$C$47:$I$47)</f>
        <v>42.2</v>
      </c>
      <c r="Y46" s="76" t="str">
        <f>'TimeSelectableDiagram- Vehicles'!$AK38</f>
        <v>1600 - 1700</v>
      </c>
      <c r="Z46" s="79">
        <f t="shared" si="11"/>
        <v>198</v>
      </c>
      <c r="AA46" s="65">
        <f t="shared" si="12"/>
        <v>188.2</v>
      </c>
      <c r="AC46" s="31" t="s">
        <v>34</v>
      </c>
      <c r="AD46" s="106">
        <v>3</v>
      </c>
      <c r="AE46" s="21">
        <v>4</v>
      </c>
      <c r="AF46" s="21">
        <v>69</v>
      </c>
      <c r="AG46" s="21">
        <v>25</v>
      </c>
      <c r="AH46" s="21">
        <v>0</v>
      </c>
      <c r="AI46" s="21">
        <v>0</v>
      </c>
      <c r="AJ46" s="107">
        <v>2</v>
      </c>
      <c r="AK46" s="68">
        <f t="shared" si="13"/>
        <v>103</v>
      </c>
      <c r="AL46" s="69">
        <f>SUMPRODUCT(AD46:AJ46*'Cover Page'!$C$47:$I$47)</f>
        <v>100.2</v>
      </c>
      <c r="AM46" s="76" t="str">
        <f>'TimeSelectableDiagram- Vehicles'!$AK38</f>
        <v>1600 - 1700</v>
      </c>
      <c r="AN46" s="79">
        <f t="shared" si="14"/>
        <v>378</v>
      </c>
      <c r="AO46" s="65">
        <f t="shared" si="15"/>
        <v>360.6</v>
      </c>
    </row>
    <row r="47" spans="1:41" x14ac:dyDescent="0.25">
      <c r="A47" s="31" t="s">
        <v>35</v>
      </c>
      <c r="B47" s="106">
        <f t="shared" si="0"/>
        <v>3</v>
      </c>
      <c r="C47" s="21">
        <f t="shared" si="1"/>
        <v>8</v>
      </c>
      <c r="D47" s="21">
        <f t="shared" si="2"/>
        <v>106</v>
      </c>
      <c r="E47" s="21">
        <f t="shared" si="3"/>
        <v>31</v>
      </c>
      <c r="F47" s="21">
        <f t="shared" si="4"/>
        <v>0</v>
      </c>
      <c r="G47" s="21">
        <f t="shared" si="5"/>
        <v>0</v>
      </c>
      <c r="H47" s="107">
        <f t="shared" si="6"/>
        <v>1</v>
      </c>
      <c r="I47" s="68">
        <f t="shared" si="7"/>
        <v>149</v>
      </c>
      <c r="J47" s="69">
        <f>SUMPRODUCT(B47:H47*'Cover Page'!$C$47:$I$47)</f>
        <v>142.80000000000001</v>
      </c>
      <c r="K47" s="76" t="str">
        <f>'TimeSelectableDiagram- Vehicles'!$AK39</f>
        <v>1615 - 1715</v>
      </c>
      <c r="L47" s="79">
        <f t="shared" si="8"/>
        <v>561</v>
      </c>
      <c r="M47" s="65">
        <f t="shared" si="9"/>
        <v>536.70000000000005</v>
      </c>
      <c r="O47" s="92" t="s">
        <v>35</v>
      </c>
      <c r="P47" s="106">
        <v>3</v>
      </c>
      <c r="Q47" s="21">
        <v>3</v>
      </c>
      <c r="R47" s="21">
        <v>46</v>
      </c>
      <c r="S47" s="21">
        <v>3</v>
      </c>
      <c r="T47" s="21">
        <v>0</v>
      </c>
      <c r="U47" s="21">
        <v>0</v>
      </c>
      <c r="V47" s="107">
        <v>0</v>
      </c>
      <c r="W47" s="95">
        <f t="shared" si="10"/>
        <v>55</v>
      </c>
      <c r="X47" s="69">
        <f>SUMPRODUCT(P47:V47*'Cover Page'!$C$47:$I$47)</f>
        <v>50.8</v>
      </c>
      <c r="Y47" s="76" t="str">
        <f>'TimeSelectableDiagram- Vehicles'!$AK39</f>
        <v>1615 - 1715</v>
      </c>
      <c r="Z47" s="79">
        <f t="shared" si="11"/>
        <v>199</v>
      </c>
      <c r="AA47" s="65">
        <f t="shared" si="12"/>
        <v>190.4</v>
      </c>
      <c r="AC47" s="31" t="s">
        <v>35</v>
      </c>
      <c r="AD47" s="106">
        <v>0</v>
      </c>
      <c r="AE47" s="21">
        <v>5</v>
      </c>
      <c r="AF47" s="21">
        <v>60</v>
      </c>
      <c r="AG47" s="21">
        <v>28</v>
      </c>
      <c r="AH47" s="21">
        <v>0</v>
      </c>
      <c r="AI47" s="21">
        <v>0</v>
      </c>
      <c r="AJ47" s="107">
        <v>1</v>
      </c>
      <c r="AK47" s="68">
        <f t="shared" si="13"/>
        <v>94</v>
      </c>
      <c r="AL47" s="69">
        <f>SUMPRODUCT(AD47:AJ47*'Cover Page'!$C$47:$I$47)</f>
        <v>92</v>
      </c>
      <c r="AM47" s="76" t="str">
        <f>'TimeSelectableDiagram- Vehicles'!$AK39</f>
        <v>1615 - 1715</v>
      </c>
      <c r="AN47" s="79">
        <f t="shared" si="14"/>
        <v>362</v>
      </c>
      <c r="AO47" s="65">
        <f t="shared" si="15"/>
        <v>346.29999999999995</v>
      </c>
    </row>
    <row r="48" spans="1:41" x14ac:dyDescent="0.25">
      <c r="A48" s="31" t="s">
        <v>36</v>
      </c>
      <c r="B48" s="106">
        <f t="shared" si="0"/>
        <v>1</v>
      </c>
      <c r="C48" s="21">
        <f t="shared" si="1"/>
        <v>18</v>
      </c>
      <c r="D48" s="21">
        <f t="shared" si="2"/>
        <v>111</v>
      </c>
      <c r="E48" s="21">
        <f t="shared" si="3"/>
        <v>18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150</v>
      </c>
      <c r="J48" s="69">
        <f>SUMPRODUCT(B48:H48*'Cover Page'!$C$47:$I$47)</f>
        <v>140.4</v>
      </c>
      <c r="K48" s="76" t="str">
        <f>'TimeSelectableDiagram- Vehicles'!$AK40</f>
        <v>1630 - 1730</v>
      </c>
      <c r="L48" s="79">
        <f t="shared" si="8"/>
        <v>549</v>
      </c>
      <c r="M48" s="65">
        <f t="shared" si="9"/>
        <v>525.5</v>
      </c>
      <c r="O48" s="92" t="s">
        <v>36</v>
      </c>
      <c r="P48" s="106">
        <v>1</v>
      </c>
      <c r="Q48" s="21">
        <v>3</v>
      </c>
      <c r="R48" s="21">
        <v>42</v>
      </c>
      <c r="S48" s="21">
        <v>8</v>
      </c>
      <c r="T48" s="21">
        <v>0</v>
      </c>
      <c r="U48" s="21">
        <v>0</v>
      </c>
      <c r="V48" s="107">
        <v>0</v>
      </c>
      <c r="W48" s="95">
        <f t="shared" si="10"/>
        <v>54</v>
      </c>
      <c r="X48" s="69">
        <f>SUMPRODUCT(P48:V48*'Cover Page'!$C$47:$I$47)</f>
        <v>51.4</v>
      </c>
      <c r="Y48" s="76" t="str">
        <f>'TimeSelectableDiagram- Vehicles'!$AK40</f>
        <v>1630 - 1730</v>
      </c>
      <c r="Z48" s="79">
        <f t="shared" si="11"/>
        <v>195</v>
      </c>
      <c r="AA48" s="65">
        <f t="shared" si="12"/>
        <v>188.8</v>
      </c>
      <c r="AC48" s="31" t="s">
        <v>36</v>
      </c>
      <c r="AD48" s="106">
        <v>0</v>
      </c>
      <c r="AE48" s="21">
        <v>15</v>
      </c>
      <c r="AF48" s="21">
        <v>69</v>
      </c>
      <c r="AG48" s="21">
        <v>10</v>
      </c>
      <c r="AH48" s="21">
        <v>0</v>
      </c>
      <c r="AI48" s="21">
        <v>0</v>
      </c>
      <c r="AJ48" s="107">
        <v>2</v>
      </c>
      <c r="AK48" s="68">
        <f t="shared" si="13"/>
        <v>96</v>
      </c>
      <c r="AL48" s="69">
        <f>SUMPRODUCT(AD48:AJ48*'Cover Page'!$C$47:$I$47)</f>
        <v>89</v>
      </c>
      <c r="AM48" s="76" t="str">
        <f>'TimeSelectableDiagram- Vehicles'!$AK40</f>
        <v>1630 - 1730</v>
      </c>
      <c r="AN48" s="79">
        <f t="shared" si="14"/>
        <v>354</v>
      </c>
      <c r="AO48" s="65">
        <f t="shared" si="15"/>
        <v>336.70000000000005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9</v>
      </c>
      <c r="D49" s="21">
        <f t="shared" si="2"/>
        <v>110</v>
      </c>
      <c r="E49" s="21">
        <f t="shared" si="3"/>
        <v>7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130</v>
      </c>
      <c r="J49" s="69">
        <f>SUMPRODUCT(B49:H49*'Cover Page'!$C$47:$I$47)</f>
        <v>123.2</v>
      </c>
      <c r="K49" s="76" t="str">
        <f>'TimeSelectableDiagram- Vehicles'!$AK41</f>
        <v>1645 - 1745</v>
      </c>
      <c r="L49" s="79">
        <f t="shared" si="8"/>
        <v>539</v>
      </c>
      <c r="M49" s="65">
        <f t="shared" si="9"/>
        <v>516.6</v>
      </c>
      <c r="O49" s="92" t="s">
        <v>37</v>
      </c>
      <c r="P49" s="106">
        <v>0</v>
      </c>
      <c r="Q49" s="21">
        <v>2</v>
      </c>
      <c r="R49" s="21">
        <v>41</v>
      </c>
      <c r="S49" s="21">
        <v>2</v>
      </c>
      <c r="T49" s="21">
        <v>0</v>
      </c>
      <c r="U49" s="21">
        <v>0</v>
      </c>
      <c r="V49" s="107">
        <v>0</v>
      </c>
      <c r="W49" s="95">
        <f t="shared" si="10"/>
        <v>45</v>
      </c>
      <c r="X49" s="69">
        <f>SUMPRODUCT(P49:V49*'Cover Page'!$C$47:$I$47)</f>
        <v>43.8</v>
      </c>
      <c r="Y49" s="76" t="str">
        <f>'TimeSelectableDiagram- Vehicles'!$AK41</f>
        <v>1645 - 1745</v>
      </c>
      <c r="Z49" s="79">
        <f t="shared" si="11"/>
        <v>190</v>
      </c>
      <c r="AA49" s="65">
        <f t="shared" si="12"/>
        <v>181.7</v>
      </c>
      <c r="AC49" s="31" t="s">
        <v>37</v>
      </c>
      <c r="AD49" s="106">
        <v>3</v>
      </c>
      <c r="AE49" s="21">
        <v>7</v>
      </c>
      <c r="AF49" s="21">
        <v>69</v>
      </c>
      <c r="AG49" s="21">
        <v>5</v>
      </c>
      <c r="AH49" s="21">
        <v>0</v>
      </c>
      <c r="AI49" s="21">
        <v>0</v>
      </c>
      <c r="AJ49" s="107">
        <v>1</v>
      </c>
      <c r="AK49" s="68">
        <f t="shared" si="13"/>
        <v>85</v>
      </c>
      <c r="AL49" s="69">
        <f>SUMPRODUCT(AD49:AJ49*'Cover Page'!$C$47:$I$47)</f>
        <v>79.400000000000006</v>
      </c>
      <c r="AM49" s="76" t="str">
        <f>'TimeSelectableDiagram- Vehicles'!$AK41</f>
        <v>1645 - 1745</v>
      </c>
      <c r="AN49" s="79">
        <f t="shared" si="14"/>
        <v>349</v>
      </c>
      <c r="AO49" s="65">
        <f t="shared" si="15"/>
        <v>334.90000000000003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7</v>
      </c>
      <c r="D50" s="21">
        <f t="shared" si="2"/>
        <v>99</v>
      </c>
      <c r="E50" s="21">
        <f t="shared" si="3"/>
        <v>22</v>
      </c>
      <c r="F50" s="21">
        <f t="shared" si="4"/>
        <v>0</v>
      </c>
      <c r="G50" s="21">
        <f t="shared" si="5"/>
        <v>1</v>
      </c>
      <c r="H50" s="107">
        <f t="shared" si="6"/>
        <v>2</v>
      </c>
      <c r="I50" s="68">
        <f t="shared" si="7"/>
        <v>132</v>
      </c>
      <c r="J50" s="69">
        <f>SUMPRODUCT(B50:H50*'Cover Page'!$C$47:$I$47)</f>
        <v>130.30000000000001</v>
      </c>
      <c r="K50" s="76" t="str">
        <f>'TimeSelectableDiagram- Vehicles'!$AK42</f>
        <v>1700 - 1800</v>
      </c>
      <c r="L50" s="79">
        <f t="shared" si="8"/>
        <v>537</v>
      </c>
      <c r="M50" s="65">
        <f t="shared" si="9"/>
        <v>512.79999999999995</v>
      </c>
      <c r="O50" s="92" t="s">
        <v>26</v>
      </c>
      <c r="P50" s="106">
        <v>0</v>
      </c>
      <c r="Q50" s="21">
        <v>1</v>
      </c>
      <c r="R50" s="21">
        <v>38</v>
      </c>
      <c r="S50" s="21">
        <v>6</v>
      </c>
      <c r="T50" s="21">
        <v>0</v>
      </c>
      <c r="U50" s="21">
        <v>0</v>
      </c>
      <c r="V50" s="107">
        <v>0</v>
      </c>
      <c r="W50" s="95">
        <f t="shared" si="10"/>
        <v>45</v>
      </c>
      <c r="X50" s="69">
        <f>SUMPRODUCT(P50:V50*'Cover Page'!$C$47:$I$47)</f>
        <v>44.4</v>
      </c>
      <c r="Y50" s="76" t="str">
        <f>'TimeSelectableDiagram- Vehicles'!$AK42</f>
        <v>1700 - 1800</v>
      </c>
      <c r="Z50" s="79">
        <f t="shared" si="11"/>
        <v>193</v>
      </c>
      <c r="AA50" s="65">
        <f t="shared" si="12"/>
        <v>184.39999999999998</v>
      </c>
      <c r="AC50" s="31" t="s">
        <v>26</v>
      </c>
      <c r="AD50" s="106">
        <v>1</v>
      </c>
      <c r="AE50" s="21">
        <v>6</v>
      </c>
      <c r="AF50" s="21">
        <v>61</v>
      </c>
      <c r="AG50" s="21">
        <v>16</v>
      </c>
      <c r="AH50" s="21">
        <v>0</v>
      </c>
      <c r="AI50" s="21">
        <v>1</v>
      </c>
      <c r="AJ50" s="107">
        <v>2</v>
      </c>
      <c r="AK50" s="68">
        <f t="shared" si="13"/>
        <v>87</v>
      </c>
      <c r="AL50" s="69">
        <f>SUMPRODUCT(AD50:AJ50*'Cover Page'!$C$47:$I$47)</f>
        <v>85.899999999999991</v>
      </c>
      <c r="AM50" s="76" t="str">
        <f>'TimeSelectableDiagram- Vehicles'!$AK42</f>
        <v>1700 - 1800</v>
      </c>
      <c r="AN50" s="79">
        <f t="shared" si="14"/>
        <v>344</v>
      </c>
      <c r="AO50" s="65">
        <f t="shared" si="15"/>
        <v>328.4</v>
      </c>
    </row>
    <row r="51" spans="1:41" x14ac:dyDescent="0.25">
      <c r="A51" s="31" t="s">
        <v>27</v>
      </c>
      <c r="B51" s="106">
        <f t="shared" si="0"/>
        <v>5</v>
      </c>
      <c r="C51" s="21">
        <f t="shared" si="1"/>
        <v>4</v>
      </c>
      <c r="D51" s="21">
        <f t="shared" si="2"/>
        <v>108</v>
      </c>
      <c r="E51" s="21">
        <f t="shared" si="3"/>
        <v>19</v>
      </c>
      <c r="F51" s="21">
        <f t="shared" si="4"/>
        <v>0</v>
      </c>
      <c r="G51" s="21">
        <f t="shared" si="5"/>
        <v>0</v>
      </c>
      <c r="H51" s="107">
        <f t="shared" si="6"/>
        <v>1</v>
      </c>
      <c r="I51" s="68">
        <f t="shared" si="7"/>
        <v>137</v>
      </c>
      <c r="J51" s="69">
        <f>SUMPRODUCT(B51:H51*'Cover Page'!$C$47:$I$47)</f>
        <v>131.6</v>
      </c>
      <c r="K51" s="76" t="str">
        <f>'TimeSelectableDiagram- Vehicles'!$AK43</f>
        <v>1715 - 1815</v>
      </c>
      <c r="L51" s="79">
        <f t="shared" si="8"/>
        <v>521</v>
      </c>
      <c r="M51" s="65">
        <f t="shared" si="9"/>
        <v>496.3</v>
      </c>
      <c r="O51" s="92" t="s">
        <v>27</v>
      </c>
      <c r="P51" s="106">
        <v>0</v>
      </c>
      <c r="Q51" s="21">
        <v>3</v>
      </c>
      <c r="R51" s="21">
        <v>39</v>
      </c>
      <c r="S51" s="21">
        <v>9</v>
      </c>
      <c r="T51" s="21">
        <v>0</v>
      </c>
      <c r="U51" s="21">
        <v>0</v>
      </c>
      <c r="V51" s="107">
        <v>0</v>
      </c>
      <c r="W51" s="95">
        <f t="shared" si="10"/>
        <v>51</v>
      </c>
      <c r="X51" s="69">
        <f>SUMPRODUCT(P51:V51*'Cover Page'!$C$47:$I$47)</f>
        <v>49.2</v>
      </c>
      <c r="Y51" s="76" t="str">
        <f>'TimeSelectableDiagram- Vehicles'!$AK43</f>
        <v>1715 - 1815</v>
      </c>
      <c r="Z51" s="79">
        <f t="shared" si="11"/>
        <v>188</v>
      </c>
      <c r="AA51" s="65">
        <f t="shared" si="12"/>
        <v>180</v>
      </c>
      <c r="AC51" s="31" t="s">
        <v>27</v>
      </c>
      <c r="AD51" s="106">
        <v>5</v>
      </c>
      <c r="AE51" s="21">
        <v>1</v>
      </c>
      <c r="AF51" s="21">
        <v>69</v>
      </c>
      <c r="AG51" s="21">
        <v>10</v>
      </c>
      <c r="AH51" s="21">
        <v>0</v>
      </c>
      <c r="AI51" s="21">
        <v>0</v>
      </c>
      <c r="AJ51" s="107">
        <v>1</v>
      </c>
      <c r="AK51" s="68">
        <f t="shared" si="13"/>
        <v>86</v>
      </c>
      <c r="AL51" s="69">
        <f>SUMPRODUCT(AD51:AJ51*'Cover Page'!$C$47:$I$47)</f>
        <v>82.4</v>
      </c>
      <c r="AM51" s="76" t="str">
        <f>'TimeSelectableDiagram- Vehicles'!$AK43</f>
        <v>1715 - 1815</v>
      </c>
      <c r="AN51" s="79">
        <f t="shared" si="14"/>
        <v>333</v>
      </c>
      <c r="AO51" s="65">
        <f t="shared" si="15"/>
        <v>316.3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13</v>
      </c>
      <c r="D52" s="21">
        <f t="shared" si="2"/>
        <v>100</v>
      </c>
      <c r="E52" s="21">
        <f t="shared" si="3"/>
        <v>20</v>
      </c>
      <c r="F52" s="21">
        <f t="shared" si="4"/>
        <v>1</v>
      </c>
      <c r="G52" s="21">
        <f t="shared" si="5"/>
        <v>0</v>
      </c>
      <c r="H52" s="107">
        <f t="shared" si="6"/>
        <v>2</v>
      </c>
      <c r="I52" s="68">
        <f t="shared" si="7"/>
        <v>140</v>
      </c>
      <c r="J52" s="69">
        <f>SUMPRODUCT(B52:H52*'Cover Page'!$C$47:$I$47)</f>
        <v>131.5</v>
      </c>
      <c r="K52" s="76" t="str">
        <f>'TimeSelectableDiagram- Vehicles'!$AK44</f>
        <v>1730 - 1830</v>
      </c>
      <c r="L52" s="79">
        <f t="shared" si="8"/>
        <v>534</v>
      </c>
      <c r="M52" s="65">
        <f t="shared" si="9"/>
        <v>507.29999999999995</v>
      </c>
      <c r="O52" s="92" t="s">
        <v>28</v>
      </c>
      <c r="P52" s="106">
        <v>2</v>
      </c>
      <c r="Q52" s="21">
        <v>6</v>
      </c>
      <c r="R52" s="21">
        <v>33</v>
      </c>
      <c r="S52" s="21">
        <v>7</v>
      </c>
      <c r="T52" s="21">
        <v>1</v>
      </c>
      <c r="U52" s="21">
        <v>0</v>
      </c>
      <c r="V52" s="107">
        <v>0</v>
      </c>
      <c r="W52" s="95">
        <f t="shared" si="10"/>
        <v>49</v>
      </c>
      <c r="X52" s="69">
        <f>SUMPRODUCT(P52:V52*'Cover Page'!$C$47:$I$47)</f>
        <v>44.3</v>
      </c>
      <c r="Y52" s="76" t="str">
        <f>'TimeSelectableDiagram- Vehicles'!$AK44</f>
        <v>1730 - 1830</v>
      </c>
      <c r="Z52" s="79">
        <f t="shared" si="11"/>
        <v>195</v>
      </c>
      <c r="AA52" s="65">
        <f t="shared" si="12"/>
        <v>185.8</v>
      </c>
      <c r="AC52" s="31" t="s">
        <v>28</v>
      </c>
      <c r="AD52" s="106">
        <v>2</v>
      </c>
      <c r="AE52" s="21">
        <v>7</v>
      </c>
      <c r="AF52" s="21">
        <v>67</v>
      </c>
      <c r="AG52" s="21">
        <v>13</v>
      </c>
      <c r="AH52" s="21">
        <v>0</v>
      </c>
      <c r="AI52" s="21">
        <v>0</v>
      </c>
      <c r="AJ52" s="107">
        <v>2</v>
      </c>
      <c r="AK52" s="68">
        <f t="shared" si="13"/>
        <v>91</v>
      </c>
      <c r="AL52" s="69">
        <f>SUMPRODUCT(AD52:AJ52*'Cover Page'!$C$47:$I$47)</f>
        <v>87.2</v>
      </c>
      <c r="AM52" s="76" t="str">
        <f>'TimeSelectableDiagram- Vehicles'!$AK44</f>
        <v>1730 - 1830</v>
      </c>
      <c r="AN52" s="79">
        <f t="shared" si="14"/>
        <v>339</v>
      </c>
      <c r="AO52" s="65">
        <f t="shared" si="15"/>
        <v>321.5</v>
      </c>
    </row>
    <row r="53" spans="1:41" x14ac:dyDescent="0.25">
      <c r="A53" s="31" t="s">
        <v>29</v>
      </c>
      <c r="B53" s="106">
        <f t="shared" si="0"/>
        <v>5</v>
      </c>
      <c r="C53" s="21">
        <f t="shared" si="1"/>
        <v>11</v>
      </c>
      <c r="D53" s="21">
        <f t="shared" si="2"/>
        <v>99</v>
      </c>
      <c r="E53" s="21">
        <f t="shared" si="3"/>
        <v>10</v>
      </c>
      <c r="F53" s="21">
        <f t="shared" si="4"/>
        <v>2</v>
      </c>
      <c r="G53" s="21">
        <f t="shared" si="5"/>
        <v>0</v>
      </c>
      <c r="H53" s="107">
        <f t="shared" si="6"/>
        <v>1</v>
      </c>
      <c r="I53" s="68">
        <f t="shared" si="7"/>
        <v>128</v>
      </c>
      <c r="J53" s="69">
        <f>SUMPRODUCT(B53:H53*'Cover Page'!$C$47:$I$47)</f>
        <v>119.4</v>
      </c>
      <c r="K53" s="76" t="str">
        <f>'TimeSelectableDiagram- Vehicles'!$AK45</f>
        <v>1745 - 1845</v>
      </c>
      <c r="L53" s="79">
        <f t="shared" si="8"/>
        <v>537</v>
      </c>
      <c r="M53" s="65">
        <f t="shared" si="9"/>
        <v>517</v>
      </c>
      <c r="O53" s="92" t="s">
        <v>29</v>
      </c>
      <c r="P53" s="106">
        <v>1</v>
      </c>
      <c r="Q53" s="21">
        <v>2</v>
      </c>
      <c r="R53" s="21">
        <v>42</v>
      </c>
      <c r="S53" s="21">
        <v>2</v>
      </c>
      <c r="T53" s="21">
        <v>1</v>
      </c>
      <c r="U53" s="21">
        <v>0</v>
      </c>
      <c r="V53" s="107">
        <v>0</v>
      </c>
      <c r="W53" s="95">
        <f t="shared" si="10"/>
        <v>48</v>
      </c>
      <c r="X53" s="69">
        <f>SUMPRODUCT(P53:V53*'Cover Page'!$C$47:$I$47)</f>
        <v>46.5</v>
      </c>
      <c r="Y53" s="76" t="str">
        <f>'TimeSelectableDiagram- Vehicles'!$AK45</f>
        <v>1745 - 1845</v>
      </c>
      <c r="Z53" s="79">
        <f t="shared" si="11"/>
        <v>199</v>
      </c>
      <c r="AA53" s="65">
        <f t="shared" si="12"/>
        <v>193.3</v>
      </c>
      <c r="AC53" s="31" t="s">
        <v>29</v>
      </c>
      <c r="AD53" s="106">
        <v>4</v>
      </c>
      <c r="AE53" s="21">
        <v>9</v>
      </c>
      <c r="AF53" s="21">
        <v>57</v>
      </c>
      <c r="AG53" s="21">
        <v>8</v>
      </c>
      <c r="AH53" s="21">
        <v>1</v>
      </c>
      <c r="AI53" s="21">
        <v>0</v>
      </c>
      <c r="AJ53" s="107">
        <v>1</v>
      </c>
      <c r="AK53" s="68">
        <f t="shared" si="13"/>
        <v>80</v>
      </c>
      <c r="AL53" s="69">
        <f>SUMPRODUCT(AD53:AJ53*'Cover Page'!$C$47:$I$47)</f>
        <v>72.900000000000006</v>
      </c>
      <c r="AM53" s="76" t="str">
        <f>'TimeSelectableDiagram- Vehicles'!$AK45</f>
        <v>1745 - 1845</v>
      </c>
      <c r="AN53" s="79">
        <f t="shared" si="14"/>
        <v>338</v>
      </c>
      <c r="AO53" s="65">
        <f t="shared" si="15"/>
        <v>323.7</v>
      </c>
    </row>
    <row r="54" spans="1:41" ht="15.75" thickBot="1" x14ac:dyDescent="0.3">
      <c r="A54" s="31" t="s">
        <v>60</v>
      </c>
      <c r="B54" s="106">
        <f t="shared" si="0"/>
        <v>1</v>
      </c>
      <c r="C54" s="21">
        <f t="shared" si="1"/>
        <v>4</v>
      </c>
      <c r="D54" s="21">
        <f t="shared" si="2"/>
        <v>95</v>
      </c>
      <c r="E54" s="21">
        <f t="shared" si="3"/>
        <v>15</v>
      </c>
      <c r="F54" s="21">
        <f t="shared" si="4"/>
        <v>0</v>
      </c>
      <c r="G54" s="21">
        <f t="shared" si="5"/>
        <v>0</v>
      </c>
      <c r="H54" s="107">
        <f t="shared" si="6"/>
        <v>1</v>
      </c>
      <c r="I54" s="68">
        <f t="shared" si="7"/>
        <v>116</v>
      </c>
      <c r="J54" s="69">
        <f>SUMPRODUCT(B54:H54*'Cover Page'!$C$47:$I$47)</f>
        <v>113.8</v>
      </c>
      <c r="K54" s="77" t="str">
        <f>'TimeSelectableDiagram- Vehicles'!$AK46</f>
        <v>1800 - 1900</v>
      </c>
      <c r="L54" s="80">
        <f t="shared" si="8"/>
        <v>546</v>
      </c>
      <c r="M54" s="66">
        <f t="shared" si="9"/>
        <v>532.9</v>
      </c>
      <c r="O54" s="92" t="s">
        <v>60</v>
      </c>
      <c r="P54" s="106">
        <v>0</v>
      </c>
      <c r="Q54" s="21">
        <v>0</v>
      </c>
      <c r="R54" s="21">
        <v>36</v>
      </c>
      <c r="S54" s="21">
        <v>4</v>
      </c>
      <c r="T54" s="21">
        <v>0</v>
      </c>
      <c r="U54" s="21">
        <v>0</v>
      </c>
      <c r="V54" s="107">
        <v>0</v>
      </c>
      <c r="W54" s="95">
        <f t="shared" si="10"/>
        <v>40</v>
      </c>
      <c r="X54" s="69">
        <f>SUMPRODUCT(P54:V54*'Cover Page'!$C$47:$I$47)</f>
        <v>40</v>
      </c>
      <c r="Y54" s="77" t="str">
        <f>'TimeSelectableDiagram- Vehicles'!$AK46</f>
        <v>1800 - 1900</v>
      </c>
      <c r="Z54" s="80">
        <f t="shared" si="11"/>
        <v>194</v>
      </c>
      <c r="AA54" s="66">
        <f t="shared" si="12"/>
        <v>189.20000000000002</v>
      </c>
      <c r="AC54" s="31" t="s">
        <v>60</v>
      </c>
      <c r="AD54" s="106">
        <v>1</v>
      </c>
      <c r="AE54" s="21">
        <v>4</v>
      </c>
      <c r="AF54" s="21">
        <v>59</v>
      </c>
      <c r="AG54" s="21">
        <v>11</v>
      </c>
      <c r="AH54" s="21">
        <v>0</v>
      </c>
      <c r="AI54" s="21">
        <v>0</v>
      </c>
      <c r="AJ54" s="107">
        <v>1</v>
      </c>
      <c r="AK54" s="68">
        <f t="shared" si="13"/>
        <v>76</v>
      </c>
      <c r="AL54" s="69">
        <f>SUMPRODUCT(AD54:AJ54*'Cover Page'!$C$47:$I$47)</f>
        <v>73.8</v>
      </c>
      <c r="AM54" s="77" t="str">
        <f>'TimeSelectableDiagram- Vehicles'!$AK46</f>
        <v>1800 - 1900</v>
      </c>
      <c r="AN54" s="80">
        <f t="shared" si="14"/>
        <v>352</v>
      </c>
      <c r="AO54" s="66">
        <f t="shared" si="15"/>
        <v>343.7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13</v>
      </c>
      <c r="D55" s="21">
        <f t="shared" si="2"/>
        <v>114</v>
      </c>
      <c r="E55" s="21">
        <f t="shared" si="3"/>
        <v>19</v>
      </c>
      <c r="F55" s="21">
        <f t="shared" si="4"/>
        <v>0</v>
      </c>
      <c r="G55" s="21">
        <f t="shared" si="5"/>
        <v>0</v>
      </c>
      <c r="H55" s="107">
        <f t="shared" si="6"/>
        <v>2</v>
      </c>
      <c r="I55" s="68">
        <f t="shared" si="7"/>
        <v>150</v>
      </c>
      <c r="J55" s="69">
        <f>SUMPRODUCT(B55:H55*'Cover Page'!$C$47:$I$47)</f>
        <v>142.6</v>
      </c>
      <c r="K55" s="22"/>
      <c r="L55" s="22"/>
      <c r="M55" s="22"/>
      <c r="O55" s="92" t="s">
        <v>61</v>
      </c>
      <c r="P55" s="106">
        <v>0</v>
      </c>
      <c r="Q55" s="21">
        <v>5</v>
      </c>
      <c r="R55" s="21">
        <v>44</v>
      </c>
      <c r="S55" s="21">
        <v>9</v>
      </c>
      <c r="T55" s="21">
        <v>0</v>
      </c>
      <c r="U55" s="21">
        <v>0</v>
      </c>
      <c r="V55" s="107">
        <v>0</v>
      </c>
      <c r="W55" s="95">
        <f t="shared" si="10"/>
        <v>58</v>
      </c>
      <c r="X55" s="69">
        <f>SUMPRODUCT(P55:V55*'Cover Page'!$C$47:$I$47)</f>
        <v>55</v>
      </c>
      <c r="Y55" s="22"/>
      <c r="Z55" s="22"/>
      <c r="AA55" s="22"/>
      <c r="AC55" s="31" t="s">
        <v>61</v>
      </c>
      <c r="AD55" s="106">
        <v>2</v>
      </c>
      <c r="AE55" s="21">
        <v>8</v>
      </c>
      <c r="AF55" s="21">
        <v>70</v>
      </c>
      <c r="AG55" s="21">
        <v>10</v>
      </c>
      <c r="AH55" s="21">
        <v>0</v>
      </c>
      <c r="AI55" s="21">
        <v>0</v>
      </c>
      <c r="AJ55" s="107">
        <v>2</v>
      </c>
      <c r="AK55" s="68">
        <f t="shared" si="13"/>
        <v>92</v>
      </c>
      <c r="AL55" s="69">
        <f>SUMPRODUCT(AD55:AJ55*'Cover Page'!$C$47:$I$47)</f>
        <v>87.6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5</v>
      </c>
      <c r="D56" s="21">
        <f t="shared" si="2"/>
        <v>121</v>
      </c>
      <c r="E56" s="21">
        <f t="shared" si="3"/>
        <v>14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143</v>
      </c>
      <c r="J56" s="69">
        <f>SUMPRODUCT(B56:H56*'Cover Page'!$C$47:$I$47)</f>
        <v>141.19999999999999</v>
      </c>
      <c r="K56" s="23"/>
      <c r="L56" s="23"/>
      <c r="M56" s="23"/>
      <c r="O56" s="92" t="s">
        <v>62</v>
      </c>
      <c r="P56" s="106">
        <v>0</v>
      </c>
      <c r="Q56" s="21">
        <v>2</v>
      </c>
      <c r="R56" s="21">
        <v>44</v>
      </c>
      <c r="S56" s="21">
        <v>7</v>
      </c>
      <c r="T56" s="21">
        <v>0</v>
      </c>
      <c r="U56" s="21">
        <v>0</v>
      </c>
      <c r="V56" s="107">
        <v>0</v>
      </c>
      <c r="W56" s="95">
        <f t="shared" si="10"/>
        <v>53</v>
      </c>
      <c r="X56" s="69">
        <f>SUMPRODUCT(P56:V56*'Cover Page'!$C$47:$I$47)</f>
        <v>51.8</v>
      </c>
      <c r="Y56" s="23"/>
      <c r="Z56" s="23"/>
      <c r="AA56" s="23"/>
      <c r="AC56" s="31" t="s">
        <v>62</v>
      </c>
      <c r="AD56" s="106">
        <v>1</v>
      </c>
      <c r="AE56" s="21">
        <v>3</v>
      </c>
      <c r="AF56" s="21">
        <v>77</v>
      </c>
      <c r="AG56" s="21">
        <v>7</v>
      </c>
      <c r="AH56" s="21">
        <v>0</v>
      </c>
      <c r="AI56" s="21">
        <v>0</v>
      </c>
      <c r="AJ56" s="107">
        <v>2</v>
      </c>
      <c r="AK56" s="68">
        <f t="shared" si="13"/>
        <v>90</v>
      </c>
      <c r="AL56" s="69">
        <f>SUMPRODUCT(AD56:AJ56*'Cover Page'!$C$47:$I$47)</f>
        <v>89.4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4</v>
      </c>
      <c r="D57" s="109">
        <f t="shared" si="2"/>
        <v>116</v>
      </c>
      <c r="E57" s="109">
        <f t="shared" si="3"/>
        <v>14</v>
      </c>
      <c r="F57" s="109">
        <f t="shared" si="4"/>
        <v>1</v>
      </c>
      <c r="G57" s="109">
        <f t="shared" si="5"/>
        <v>0</v>
      </c>
      <c r="H57" s="110">
        <f t="shared" si="6"/>
        <v>1</v>
      </c>
      <c r="I57" s="70">
        <f t="shared" si="7"/>
        <v>137</v>
      </c>
      <c r="J57" s="71">
        <f>SUMPRODUCT(B57:H57*'Cover Page'!$C$47:$I$47)</f>
        <v>135.30000000000001</v>
      </c>
      <c r="K57" s="23"/>
      <c r="L57" s="23"/>
      <c r="M57" s="23"/>
      <c r="O57" s="93" t="s">
        <v>63</v>
      </c>
      <c r="P57" s="108">
        <v>0</v>
      </c>
      <c r="Q57" s="109">
        <v>1</v>
      </c>
      <c r="R57" s="109">
        <v>39</v>
      </c>
      <c r="S57" s="109">
        <v>3</v>
      </c>
      <c r="T57" s="109">
        <v>0</v>
      </c>
      <c r="U57" s="109">
        <v>0</v>
      </c>
      <c r="V57" s="110">
        <v>0</v>
      </c>
      <c r="W57" s="96">
        <f t="shared" si="10"/>
        <v>43</v>
      </c>
      <c r="X57" s="71">
        <f>SUMPRODUCT(P57:V57*'Cover Page'!$C$47:$I$47)</f>
        <v>42.4</v>
      </c>
      <c r="Y57" s="23"/>
      <c r="Z57" s="23"/>
      <c r="AA57" s="23"/>
      <c r="AC57" s="32" t="s">
        <v>63</v>
      </c>
      <c r="AD57" s="108">
        <v>1</v>
      </c>
      <c r="AE57" s="109">
        <v>3</v>
      </c>
      <c r="AF57" s="109">
        <v>77</v>
      </c>
      <c r="AG57" s="109">
        <v>11</v>
      </c>
      <c r="AH57" s="109">
        <v>1</v>
      </c>
      <c r="AI57" s="109">
        <v>0</v>
      </c>
      <c r="AJ57" s="110">
        <v>1</v>
      </c>
      <c r="AK57" s="70">
        <f t="shared" si="13"/>
        <v>94</v>
      </c>
      <c r="AL57" s="71">
        <f>SUMPRODUCT(AD57:AJ57*'Cover Page'!$C$47:$I$47)</f>
        <v>92.9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81</v>
      </c>
      <c r="C58" s="29">
        <f t="shared" ref="C58:J58" si="16">SUM(C10:C57)</f>
        <v>273</v>
      </c>
      <c r="D58" s="29">
        <f t="shared" si="16"/>
        <v>4820</v>
      </c>
      <c r="E58" s="29">
        <f t="shared" si="16"/>
        <v>1431</v>
      </c>
      <c r="F58" s="29">
        <f t="shared" si="16"/>
        <v>96</v>
      </c>
      <c r="G58" s="29">
        <f t="shared" si="16"/>
        <v>27</v>
      </c>
      <c r="H58" s="35">
        <f t="shared" si="16"/>
        <v>78</v>
      </c>
      <c r="I58" s="72">
        <f t="shared" si="16"/>
        <v>6806</v>
      </c>
      <c r="J58" s="67">
        <f t="shared" si="16"/>
        <v>6738.4999999999991</v>
      </c>
      <c r="K58" s="23"/>
      <c r="L58" s="23"/>
      <c r="M58" s="23"/>
      <c r="O58" s="33" t="s">
        <v>117</v>
      </c>
      <c r="P58" s="100">
        <f>SUM(P10:P57)</f>
        <v>33</v>
      </c>
      <c r="Q58" s="101">
        <f t="shared" ref="Q58:X58" si="17">SUM(Q10:Q57)</f>
        <v>87</v>
      </c>
      <c r="R58" s="101">
        <f t="shared" si="17"/>
        <v>1999</v>
      </c>
      <c r="S58" s="101">
        <f t="shared" si="17"/>
        <v>512</v>
      </c>
      <c r="T58" s="101">
        <f t="shared" si="17"/>
        <v>14</v>
      </c>
      <c r="U58" s="101">
        <f t="shared" si="17"/>
        <v>3</v>
      </c>
      <c r="V58" s="102">
        <f t="shared" si="17"/>
        <v>0</v>
      </c>
      <c r="W58" s="72">
        <f t="shared" si="17"/>
        <v>2648</v>
      </c>
      <c r="X58" s="67">
        <f t="shared" si="17"/>
        <v>2580.3000000000011</v>
      </c>
      <c r="Y58" s="23"/>
      <c r="Z58" s="23"/>
      <c r="AA58" s="23"/>
      <c r="AC58" s="33" t="s">
        <v>117</v>
      </c>
      <c r="AD58" s="30">
        <f>SUM(AD10:AD57)</f>
        <v>48</v>
      </c>
      <c r="AE58" s="29">
        <f t="shared" ref="AE58:AL58" si="18">SUM(AE10:AE57)</f>
        <v>186</v>
      </c>
      <c r="AF58" s="29">
        <f t="shared" si="18"/>
        <v>2821</v>
      </c>
      <c r="AG58" s="29">
        <f t="shared" si="18"/>
        <v>919</v>
      </c>
      <c r="AH58" s="29">
        <f t="shared" si="18"/>
        <v>82</v>
      </c>
      <c r="AI58" s="29">
        <f t="shared" si="18"/>
        <v>24</v>
      </c>
      <c r="AJ58" s="35">
        <f t="shared" si="18"/>
        <v>78</v>
      </c>
      <c r="AK58" s="72">
        <f t="shared" si="18"/>
        <v>4158</v>
      </c>
      <c r="AL58" s="67">
        <f t="shared" si="18"/>
        <v>4158.2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Thursday 13th,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J5.04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J5.04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J5.04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Thursday 13th,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Thursday 13th,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Thursday 13th,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3</v>
      </c>
      <c r="C10" s="104">
        <f t="shared" ref="C10:C57" si="1">SUM(Q10,AE10)</f>
        <v>0</v>
      </c>
      <c r="D10" s="104">
        <f t="shared" ref="D10:D57" si="2">SUM(R10,AF10)</f>
        <v>19</v>
      </c>
      <c r="E10" s="104">
        <f t="shared" ref="E10:E57" si="3">SUM(S10,AG10)</f>
        <v>5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27</v>
      </c>
      <c r="J10" s="74">
        <f>SUMPRODUCT(B10:H10*'Cover Page'!$C$47:$I$47)</f>
        <v>24.6</v>
      </c>
      <c r="K10" s="75" t="str">
        <f>'TimeSelectableDiagram- Vehicles'!$AK2</f>
        <v>0700 - 0800</v>
      </c>
      <c r="L10" s="78">
        <f t="shared" ref="L10:L54" si="8">SUM(I10:I13)</f>
        <v>128</v>
      </c>
      <c r="M10" s="64">
        <f t="shared" ref="M10:M54" si="9">SUM(J10:J13)</f>
        <v>118.30000000000001</v>
      </c>
      <c r="O10" s="91" t="s">
        <v>30</v>
      </c>
      <c r="P10" s="103">
        <v>0</v>
      </c>
      <c r="Q10" s="104">
        <v>0</v>
      </c>
      <c r="R10" s="104">
        <v>1</v>
      </c>
      <c r="S10" s="104">
        <v>0</v>
      </c>
      <c r="T10" s="104">
        <v>0</v>
      </c>
      <c r="U10" s="104">
        <v>0</v>
      </c>
      <c r="V10" s="105">
        <v>0</v>
      </c>
      <c r="W10" s="94">
        <f t="shared" ref="W10:W57" si="10">SUM(P10:V10)</f>
        <v>1</v>
      </c>
      <c r="X10" s="74">
        <f>SUMPRODUCT(P10:V10*'Cover Page'!$C$47:$I$47)</f>
        <v>1</v>
      </c>
      <c r="Y10" s="75" t="str">
        <f>'TimeSelectableDiagram- Vehicles'!$AK2</f>
        <v>0700 - 0800</v>
      </c>
      <c r="Z10" s="78">
        <f t="shared" ref="Z10:Z54" si="11">SUM(W10:W13)</f>
        <v>10</v>
      </c>
      <c r="AA10" s="64">
        <f t="shared" ref="AA10:AA54" si="12">SUM(X10:X13)</f>
        <v>10</v>
      </c>
      <c r="AC10" s="34" t="s">
        <v>30</v>
      </c>
      <c r="AD10" s="103">
        <v>3</v>
      </c>
      <c r="AE10" s="104">
        <v>0</v>
      </c>
      <c r="AF10" s="104">
        <v>18</v>
      </c>
      <c r="AG10" s="104">
        <v>5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26</v>
      </c>
      <c r="AL10" s="74">
        <f>SUMPRODUCT(AD10:AJ10*'Cover Page'!$C$47:$I$47)</f>
        <v>23.6</v>
      </c>
      <c r="AM10" s="75" t="str">
        <f>'TimeSelectableDiagram- Vehicles'!$AK2</f>
        <v>0700 - 0800</v>
      </c>
      <c r="AN10" s="78">
        <f t="shared" ref="AN10:AN54" si="14">SUM(AK10:AK13)</f>
        <v>118</v>
      </c>
      <c r="AO10" s="64">
        <f t="shared" ref="AO10:AO54" si="15">SUM(AL10:AL13)</f>
        <v>108.30000000000001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1</v>
      </c>
      <c r="D11" s="21">
        <f t="shared" si="2"/>
        <v>17</v>
      </c>
      <c r="E11" s="21">
        <f t="shared" si="3"/>
        <v>8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28</v>
      </c>
      <c r="J11" s="69">
        <f>SUMPRODUCT(B11:H11*'Cover Page'!$C$47:$I$47)</f>
        <v>25.8</v>
      </c>
      <c r="K11" s="76" t="str">
        <f>'TimeSelectableDiagram- Vehicles'!$AK3</f>
        <v>0715 - 0815</v>
      </c>
      <c r="L11" s="79">
        <f t="shared" si="8"/>
        <v>132</v>
      </c>
      <c r="M11" s="65">
        <f t="shared" si="9"/>
        <v>124.69999999999999</v>
      </c>
      <c r="O11" s="92" t="s">
        <v>31</v>
      </c>
      <c r="P11" s="106">
        <v>0</v>
      </c>
      <c r="Q11" s="21">
        <v>0</v>
      </c>
      <c r="R11" s="21">
        <v>3</v>
      </c>
      <c r="S11" s="21">
        <v>0</v>
      </c>
      <c r="T11" s="21">
        <v>0</v>
      </c>
      <c r="U11" s="21">
        <v>0</v>
      </c>
      <c r="V11" s="107">
        <v>0</v>
      </c>
      <c r="W11" s="95">
        <f t="shared" si="10"/>
        <v>3</v>
      </c>
      <c r="X11" s="69">
        <f>SUMPRODUCT(P11:V11*'Cover Page'!$C$47:$I$47)</f>
        <v>3</v>
      </c>
      <c r="Y11" s="76" t="str">
        <f>'TimeSelectableDiagram- Vehicles'!$AK3</f>
        <v>0715 - 0815</v>
      </c>
      <c r="Z11" s="79">
        <f t="shared" si="11"/>
        <v>12</v>
      </c>
      <c r="AA11" s="65">
        <f t="shared" si="12"/>
        <v>12</v>
      </c>
      <c r="AC11" s="31" t="s">
        <v>31</v>
      </c>
      <c r="AD11" s="106">
        <v>2</v>
      </c>
      <c r="AE11" s="21">
        <v>1</v>
      </c>
      <c r="AF11" s="21">
        <v>14</v>
      </c>
      <c r="AG11" s="21">
        <v>8</v>
      </c>
      <c r="AH11" s="21">
        <v>0</v>
      </c>
      <c r="AI11" s="21">
        <v>0</v>
      </c>
      <c r="AJ11" s="107">
        <v>0</v>
      </c>
      <c r="AK11" s="68">
        <f t="shared" si="13"/>
        <v>25</v>
      </c>
      <c r="AL11" s="69">
        <f>SUMPRODUCT(AD11:AJ11*'Cover Page'!$C$47:$I$47)</f>
        <v>22.8</v>
      </c>
      <c r="AM11" s="76" t="str">
        <f>'TimeSelectableDiagram- Vehicles'!$AK3</f>
        <v>0715 - 0815</v>
      </c>
      <c r="AN11" s="79">
        <f t="shared" si="14"/>
        <v>120</v>
      </c>
      <c r="AO11" s="65">
        <f t="shared" si="15"/>
        <v>112.69999999999999</v>
      </c>
    </row>
    <row r="12" spans="1:50" x14ac:dyDescent="0.25">
      <c r="A12" s="31" t="s">
        <v>32</v>
      </c>
      <c r="B12" s="106">
        <f t="shared" si="0"/>
        <v>3</v>
      </c>
      <c r="C12" s="21">
        <f t="shared" si="1"/>
        <v>3</v>
      </c>
      <c r="D12" s="21">
        <f t="shared" si="2"/>
        <v>26</v>
      </c>
      <c r="E12" s="21">
        <f t="shared" si="3"/>
        <v>8</v>
      </c>
      <c r="F12" s="21">
        <f t="shared" si="4"/>
        <v>1</v>
      </c>
      <c r="G12" s="21">
        <f t="shared" si="5"/>
        <v>0</v>
      </c>
      <c r="H12" s="107">
        <f t="shared" si="6"/>
        <v>0</v>
      </c>
      <c r="I12" s="68">
        <f t="shared" si="7"/>
        <v>41</v>
      </c>
      <c r="J12" s="69">
        <f>SUMPRODUCT(B12:H12*'Cover Page'!$C$47:$I$47)</f>
        <v>37.299999999999997</v>
      </c>
      <c r="K12" s="76" t="str">
        <f>'TimeSelectableDiagram- Vehicles'!$AK4</f>
        <v>0730 - 0830</v>
      </c>
      <c r="L12" s="79">
        <f t="shared" si="8"/>
        <v>149</v>
      </c>
      <c r="M12" s="65">
        <f t="shared" si="9"/>
        <v>142.5</v>
      </c>
      <c r="O12" s="92" t="s">
        <v>32</v>
      </c>
      <c r="P12" s="106">
        <v>0</v>
      </c>
      <c r="Q12" s="21">
        <v>0</v>
      </c>
      <c r="R12" s="21">
        <v>1</v>
      </c>
      <c r="S12" s="21">
        <v>2</v>
      </c>
      <c r="T12" s="21">
        <v>0</v>
      </c>
      <c r="U12" s="21">
        <v>0</v>
      </c>
      <c r="V12" s="107">
        <v>0</v>
      </c>
      <c r="W12" s="95">
        <f t="shared" si="10"/>
        <v>3</v>
      </c>
      <c r="X12" s="69">
        <f>SUMPRODUCT(P12:V12*'Cover Page'!$C$47:$I$47)</f>
        <v>3</v>
      </c>
      <c r="Y12" s="76" t="str">
        <f>'TimeSelectableDiagram- Vehicles'!$AK4</f>
        <v>0730 - 0830</v>
      </c>
      <c r="Z12" s="79">
        <f t="shared" si="11"/>
        <v>14</v>
      </c>
      <c r="AA12" s="65">
        <f t="shared" si="12"/>
        <v>12.6</v>
      </c>
      <c r="AC12" s="31" t="s">
        <v>32</v>
      </c>
      <c r="AD12" s="106">
        <v>3</v>
      </c>
      <c r="AE12" s="21">
        <v>3</v>
      </c>
      <c r="AF12" s="21">
        <v>25</v>
      </c>
      <c r="AG12" s="21">
        <v>6</v>
      </c>
      <c r="AH12" s="21">
        <v>1</v>
      </c>
      <c r="AI12" s="21">
        <v>0</v>
      </c>
      <c r="AJ12" s="107">
        <v>0</v>
      </c>
      <c r="AK12" s="68">
        <f t="shared" si="13"/>
        <v>38</v>
      </c>
      <c r="AL12" s="69">
        <f>SUMPRODUCT(AD12:AJ12*'Cover Page'!$C$47:$I$47)</f>
        <v>34.299999999999997</v>
      </c>
      <c r="AM12" s="76" t="str">
        <f>'TimeSelectableDiagram- Vehicles'!$AK4</f>
        <v>0730 - 0830</v>
      </c>
      <c r="AN12" s="79">
        <f t="shared" si="14"/>
        <v>135</v>
      </c>
      <c r="AO12" s="65">
        <f t="shared" si="15"/>
        <v>129.9</v>
      </c>
    </row>
    <row r="13" spans="1:50" x14ac:dyDescent="0.25">
      <c r="A13" s="31" t="s">
        <v>33</v>
      </c>
      <c r="B13" s="106">
        <f t="shared" si="0"/>
        <v>1</v>
      </c>
      <c r="C13" s="21">
        <f t="shared" si="1"/>
        <v>1</v>
      </c>
      <c r="D13" s="21">
        <f t="shared" si="2"/>
        <v>29</v>
      </c>
      <c r="E13" s="21">
        <f t="shared" si="3"/>
        <v>1</v>
      </c>
      <c r="F13" s="21">
        <f t="shared" si="4"/>
        <v>0</v>
      </c>
      <c r="G13" s="21">
        <f t="shared" si="5"/>
        <v>0</v>
      </c>
      <c r="H13" s="107">
        <f t="shared" si="6"/>
        <v>0</v>
      </c>
      <c r="I13" s="68">
        <f t="shared" si="7"/>
        <v>32</v>
      </c>
      <c r="J13" s="69">
        <f>SUMPRODUCT(B13:H13*'Cover Page'!$C$47:$I$47)</f>
        <v>30.6</v>
      </c>
      <c r="K13" s="76" t="str">
        <f>'TimeSelectableDiagram- Vehicles'!$AK5</f>
        <v>0745 - 0845</v>
      </c>
      <c r="L13" s="79">
        <f t="shared" si="8"/>
        <v>153</v>
      </c>
      <c r="M13" s="65">
        <f t="shared" si="9"/>
        <v>149.4</v>
      </c>
      <c r="O13" s="92" t="s">
        <v>33</v>
      </c>
      <c r="P13" s="106">
        <v>0</v>
      </c>
      <c r="Q13" s="21">
        <v>0</v>
      </c>
      <c r="R13" s="21">
        <v>2</v>
      </c>
      <c r="S13" s="21">
        <v>1</v>
      </c>
      <c r="T13" s="21">
        <v>0</v>
      </c>
      <c r="U13" s="21">
        <v>0</v>
      </c>
      <c r="V13" s="107">
        <v>0</v>
      </c>
      <c r="W13" s="95">
        <f t="shared" si="10"/>
        <v>3</v>
      </c>
      <c r="X13" s="69">
        <f>SUMPRODUCT(P13:V13*'Cover Page'!$C$47:$I$47)</f>
        <v>3</v>
      </c>
      <c r="Y13" s="76" t="str">
        <f>'TimeSelectableDiagram- Vehicles'!$AK5</f>
        <v>0745 - 0845</v>
      </c>
      <c r="Z13" s="79">
        <f t="shared" si="11"/>
        <v>14</v>
      </c>
      <c r="AA13" s="65">
        <f t="shared" si="12"/>
        <v>12.6</v>
      </c>
      <c r="AC13" s="31" t="s">
        <v>33</v>
      </c>
      <c r="AD13" s="106">
        <v>1</v>
      </c>
      <c r="AE13" s="21">
        <v>1</v>
      </c>
      <c r="AF13" s="21">
        <v>27</v>
      </c>
      <c r="AG13" s="21">
        <v>0</v>
      </c>
      <c r="AH13" s="21">
        <v>0</v>
      </c>
      <c r="AI13" s="21">
        <v>0</v>
      </c>
      <c r="AJ13" s="107">
        <v>0</v>
      </c>
      <c r="AK13" s="68">
        <f t="shared" si="13"/>
        <v>29</v>
      </c>
      <c r="AL13" s="69">
        <f>SUMPRODUCT(AD13:AJ13*'Cover Page'!$C$47:$I$47)</f>
        <v>27.6</v>
      </c>
      <c r="AM13" s="76" t="str">
        <f>'TimeSelectableDiagram- Vehicles'!$AK5</f>
        <v>0745 - 0845</v>
      </c>
      <c r="AN13" s="79">
        <f t="shared" si="14"/>
        <v>139</v>
      </c>
      <c r="AO13" s="65">
        <f t="shared" si="15"/>
        <v>136.80000000000001</v>
      </c>
    </row>
    <row r="14" spans="1:50" x14ac:dyDescent="0.25">
      <c r="A14" s="31" t="s">
        <v>18</v>
      </c>
      <c r="B14" s="106">
        <f t="shared" si="0"/>
        <v>0</v>
      </c>
      <c r="C14" s="21">
        <f t="shared" si="1"/>
        <v>0</v>
      </c>
      <c r="D14" s="21">
        <f t="shared" si="2"/>
        <v>27</v>
      </c>
      <c r="E14" s="21">
        <f t="shared" si="3"/>
        <v>4</v>
      </c>
      <c r="F14" s="21">
        <f t="shared" si="4"/>
        <v>0</v>
      </c>
      <c r="G14" s="21">
        <f t="shared" si="5"/>
        <v>0</v>
      </c>
      <c r="H14" s="107">
        <f t="shared" si="6"/>
        <v>0</v>
      </c>
      <c r="I14" s="68">
        <f t="shared" si="7"/>
        <v>31</v>
      </c>
      <c r="J14" s="69">
        <f>SUMPRODUCT(B14:H14*'Cover Page'!$C$47:$I$47)</f>
        <v>31</v>
      </c>
      <c r="K14" s="76" t="str">
        <f>'TimeSelectableDiagram- Vehicles'!$AK6</f>
        <v>0800 - 0900</v>
      </c>
      <c r="L14" s="79">
        <f t="shared" si="8"/>
        <v>160</v>
      </c>
      <c r="M14" s="65">
        <f t="shared" si="9"/>
        <v>155.1</v>
      </c>
      <c r="O14" s="92" t="s">
        <v>18</v>
      </c>
      <c r="P14" s="106">
        <v>0</v>
      </c>
      <c r="Q14" s="21">
        <v>0</v>
      </c>
      <c r="R14" s="21">
        <v>2</v>
      </c>
      <c r="S14" s="21">
        <v>1</v>
      </c>
      <c r="T14" s="21">
        <v>0</v>
      </c>
      <c r="U14" s="21">
        <v>0</v>
      </c>
      <c r="V14" s="107">
        <v>0</v>
      </c>
      <c r="W14" s="95">
        <f t="shared" si="10"/>
        <v>3</v>
      </c>
      <c r="X14" s="69">
        <f>SUMPRODUCT(P14:V14*'Cover Page'!$C$47:$I$47)</f>
        <v>3</v>
      </c>
      <c r="Y14" s="76" t="str">
        <f>'TimeSelectableDiagram- Vehicles'!$AK6</f>
        <v>0800 - 0900</v>
      </c>
      <c r="Z14" s="79">
        <f t="shared" si="11"/>
        <v>13</v>
      </c>
      <c r="AA14" s="65">
        <f t="shared" si="12"/>
        <v>11</v>
      </c>
      <c r="AC14" s="31" t="s">
        <v>18</v>
      </c>
      <c r="AD14" s="106">
        <v>0</v>
      </c>
      <c r="AE14" s="21">
        <v>0</v>
      </c>
      <c r="AF14" s="21">
        <v>25</v>
      </c>
      <c r="AG14" s="21">
        <v>3</v>
      </c>
      <c r="AH14" s="21">
        <v>0</v>
      </c>
      <c r="AI14" s="21">
        <v>0</v>
      </c>
      <c r="AJ14" s="107">
        <v>0</v>
      </c>
      <c r="AK14" s="68">
        <f t="shared" si="13"/>
        <v>28</v>
      </c>
      <c r="AL14" s="69">
        <f>SUMPRODUCT(AD14:AJ14*'Cover Page'!$C$47:$I$47)</f>
        <v>28</v>
      </c>
      <c r="AM14" s="76" t="str">
        <f>'TimeSelectableDiagram- Vehicles'!$AK6</f>
        <v>0800 - 0900</v>
      </c>
      <c r="AN14" s="79">
        <f t="shared" si="14"/>
        <v>147</v>
      </c>
      <c r="AO14" s="65">
        <f t="shared" si="15"/>
        <v>144.1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1</v>
      </c>
      <c r="D15" s="21">
        <f t="shared" si="2"/>
        <v>38</v>
      </c>
      <c r="E15" s="21">
        <f t="shared" si="3"/>
        <v>5</v>
      </c>
      <c r="F15" s="21">
        <f t="shared" si="4"/>
        <v>0</v>
      </c>
      <c r="G15" s="21">
        <f t="shared" si="5"/>
        <v>0</v>
      </c>
      <c r="H15" s="107">
        <f t="shared" si="6"/>
        <v>0</v>
      </c>
      <c r="I15" s="68">
        <f t="shared" si="7"/>
        <v>45</v>
      </c>
      <c r="J15" s="69">
        <f>SUMPRODUCT(B15:H15*'Cover Page'!$C$47:$I$47)</f>
        <v>43.6</v>
      </c>
      <c r="K15" s="76" t="str">
        <f>'TimeSelectableDiagram- Vehicles'!$AK7</f>
        <v>0815 - 0915</v>
      </c>
      <c r="L15" s="79">
        <f t="shared" si="8"/>
        <v>191</v>
      </c>
      <c r="M15" s="65">
        <f t="shared" si="9"/>
        <v>185.5</v>
      </c>
      <c r="O15" s="92" t="s">
        <v>19</v>
      </c>
      <c r="P15" s="106">
        <v>1</v>
      </c>
      <c r="Q15" s="21">
        <v>1</v>
      </c>
      <c r="R15" s="21">
        <v>2</v>
      </c>
      <c r="S15" s="21">
        <v>1</v>
      </c>
      <c r="T15" s="21">
        <v>0</v>
      </c>
      <c r="U15" s="21">
        <v>0</v>
      </c>
      <c r="V15" s="107">
        <v>0</v>
      </c>
      <c r="W15" s="95">
        <f t="shared" si="10"/>
        <v>5</v>
      </c>
      <c r="X15" s="69">
        <f>SUMPRODUCT(P15:V15*'Cover Page'!$C$47:$I$47)</f>
        <v>3.6</v>
      </c>
      <c r="Y15" s="76" t="str">
        <f>'TimeSelectableDiagram- Vehicles'!$AK7</f>
        <v>0815 - 0915</v>
      </c>
      <c r="Z15" s="79">
        <f t="shared" si="11"/>
        <v>14</v>
      </c>
      <c r="AA15" s="65">
        <f t="shared" si="12"/>
        <v>12</v>
      </c>
      <c r="AC15" s="31" t="s">
        <v>19</v>
      </c>
      <c r="AD15" s="106">
        <v>0</v>
      </c>
      <c r="AE15" s="21">
        <v>0</v>
      </c>
      <c r="AF15" s="21">
        <v>36</v>
      </c>
      <c r="AG15" s="21">
        <v>4</v>
      </c>
      <c r="AH15" s="21">
        <v>0</v>
      </c>
      <c r="AI15" s="21">
        <v>0</v>
      </c>
      <c r="AJ15" s="107">
        <v>0</v>
      </c>
      <c r="AK15" s="68">
        <f t="shared" si="13"/>
        <v>40</v>
      </c>
      <c r="AL15" s="69">
        <f>SUMPRODUCT(AD15:AJ15*'Cover Page'!$C$47:$I$47)</f>
        <v>40</v>
      </c>
      <c r="AM15" s="76" t="str">
        <f>'TimeSelectableDiagram- Vehicles'!$AK7</f>
        <v>0815 - 0915</v>
      </c>
      <c r="AN15" s="79">
        <f t="shared" si="14"/>
        <v>177</v>
      </c>
      <c r="AO15" s="65">
        <f t="shared" si="15"/>
        <v>173.5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0</v>
      </c>
      <c r="D16" s="21">
        <f t="shared" si="2"/>
        <v>36</v>
      </c>
      <c r="E16" s="21">
        <f t="shared" si="3"/>
        <v>8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45</v>
      </c>
      <c r="J16" s="69">
        <f>SUMPRODUCT(B16:H16*'Cover Page'!$C$47:$I$47)</f>
        <v>44.2</v>
      </c>
      <c r="K16" s="76" t="str">
        <f>'TimeSelectableDiagram- Vehicles'!$AK8</f>
        <v>0830 - 0930</v>
      </c>
      <c r="L16" s="79">
        <f t="shared" si="8"/>
        <v>187</v>
      </c>
      <c r="M16" s="65">
        <f t="shared" si="9"/>
        <v>181.5</v>
      </c>
      <c r="O16" s="92" t="s">
        <v>20</v>
      </c>
      <c r="P16" s="106">
        <v>0</v>
      </c>
      <c r="Q16" s="21">
        <v>0</v>
      </c>
      <c r="R16" s="21">
        <v>3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3</v>
      </c>
      <c r="X16" s="69">
        <f>SUMPRODUCT(P16:V16*'Cover Page'!$C$47:$I$47)</f>
        <v>3</v>
      </c>
      <c r="Y16" s="76" t="str">
        <f>'TimeSelectableDiagram- Vehicles'!$AK8</f>
        <v>0830 - 0930</v>
      </c>
      <c r="Z16" s="79">
        <f t="shared" si="11"/>
        <v>11</v>
      </c>
      <c r="AA16" s="65">
        <f t="shared" si="12"/>
        <v>10.4</v>
      </c>
      <c r="AC16" s="31" t="s">
        <v>20</v>
      </c>
      <c r="AD16" s="106">
        <v>1</v>
      </c>
      <c r="AE16" s="21">
        <v>0</v>
      </c>
      <c r="AF16" s="21">
        <v>33</v>
      </c>
      <c r="AG16" s="21">
        <v>8</v>
      </c>
      <c r="AH16" s="21">
        <v>0</v>
      </c>
      <c r="AI16" s="21">
        <v>0</v>
      </c>
      <c r="AJ16" s="107">
        <v>0</v>
      </c>
      <c r="AK16" s="68">
        <f t="shared" si="13"/>
        <v>42</v>
      </c>
      <c r="AL16" s="69">
        <f>SUMPRODUCT(AD16:AJ16*'Cover Page'!$C$47:$I$47)</f>
        <v>41.2</v>
      </c>
      <c r="AM16" s="76" t="str">
        <f>'TimeSelectableDiagram- Vehicles'!$AK8</f>
        <v>0830 - 0930</v>
      </c>
      <c r="AN16" s="79">
        <f t="shared" si="14"/>
        <v>176</v>
      </c>
      <c r="AO16" s="65">
        <f t="shared" si="15"/>
        <v>171.1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4</v>
      </c>
      <c r="D17" s="21">
        <f t="shared" si="2"/>
        <v>26</v>
      </c>
      <c r="E17" s="21">
        <f t="shared" si="3"/>
        <v>7</v>
      </c>
      <c r="F17" s="21">
        <f t="shared" si="4"/>
        <v>1</v>
      </c>
      <c r="G17" s="21">
        <f t="shared" si="5"/>
        <v>0</v>
      </c>
      <c r="H17" s="107">
        <f t="shared" si="6"/>
        <v>0</v>
      </c>
      <c r="I17" s="68">
        <f t="shared" si="7"/>
        <v>39</v>
      </c>
      <c r="J17" s="69">
        <f>SUMPRODUCT(B17:H17*'Cover Page'!$C$47:$I$47)</f>
        <v>36.299999999999997</v>
      </c>
      <c r="K17" s="76" t="str">
        <f>'TimeSelectableDiagram- Vehicles'!$AK9</f>
        <v>0845 - 0945</v>
      </c>
      <c r="L17" s="79">
        <f t="shared" si="8"/>
        <v>178</v>
      </c>
      <c r="M17" s="65">
        <f t="shared" si="9"/>
        <v>170.5</v>
      </c>
      <c r="O17" s="92" t="s">
        <v>21</v>
      </c>
      <c r="P17" s="106">
        <v>0</v>
      </c>
      <c r="Q17" s="21">
        <v>1</v>
      </c>
      <c r="R17" s="21">
        <v>1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2</v>
      </c>
      <c r="X17" s="69">
        <f>SUMPRODUCT(P17:V17*'Cover Page'!$C$47:$I$47)</f>
        <v>1.4</v>
      </c>
      <c r="Y17" s="76" t="str">
        <f>'TimeSelectableDiagram- Vehicles'!$AK9</f>
        <v>0845 - 0945</v>
      </c>
      <c r="Z17" s="79">
        <f t="shared" si="11"/>
        <v>9</v>
      </c>
      <c r="AA17" s="65">
        <f t="shared" si="12"/>
        <v>8.4</v>
      </c>
      <c r="AC17" s="31" t="s">
        <v>21</v>
      </c>
      <c r="AD17" s="106">
        <v>1</v>
      </c>
      <c r="AE17" s="21">
        <v>3</v>
      </c>
      <c r="AF17" s="21">
        <v>25</v>
      </c>
      <c r="AG17" s="21">
        <v>7</v>
      </c>
      <c r="AH17" s="21">
        <v>1</v>
      </c>
      <c r="AI17" s="21">
        <v>0</v>
      </c>
      <c r="AJ17" s="107">
        <v>0</v>
      </c>
      <c r="AK17" s="68">
        <f t="shared" si="13"/>
        <v>37</v>
      </c>
      <c r="AL17" s="69">
        <f>SUMPRODUCT(AD17:AJ17*'Cover Page'!$C$47:$I$47)</f>
        <v>34.9</v>
      </c>
      <c r="AM17" s="76" t="str">
        <f>'TimeSelectableDiagram- Vehicles'!$AK9</f>
        <v>0845 - 0945</v>
      </c>
      <c r="AN17" s="79">
        <f t="shared" si="14"/>
        <v>169</v>
      </c>
      <c r="AO17" s="65">
        <f t="shared" si="15"/>
        <v>162.10000000000002</v>
      </c>
    </row>
    <row r="18" spans="1:41" x14ac:dyDescent="0.25">
      <c r="A18" s="31" t="s">
        <v>22</v>
      </c>
      <c r="B18" s="106">
        <f t="shared" si="0"/>
        <v>0</v>
      </c>
      <c r="C18" s="21">
        <f t="shared" si="1"/>
        <v>1</v>
      </c>
      <c r="D18" s="21">
        <f t="shared" si="2"/>
        <v>52</v>
      </c>
      <c r="E18" s="21">
        <f t="shared" si="3"/>
        <v>9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62</v>
      </c>
      <c r="J18" s="69">
        <f>SUMPRODUCT(B18:H18*'Cover Page'!$C$47:$I$47)</f>
        <v>61.4</v>
      </c>
      <c r="K18" s="76" t="str">
        <f>'TimeSelectableDiagram- Vehicles'!$AK10</f>
        <v>0900 - 1000</v>
      </c>
      <c r="L18" s="79">
        <f t="shared" si="8"/>
        <v>176</v>
      </c>
      <c r="M18" s="65">
        <f t="shared" si="9"/>
        <v>170.6</v>
      </c>
      <c r="O18" s="92" t="s">
        <v>22</v>
      </c>
      <c r="P18" s="106">
        <v>0</v>
      </c>
      <c r="Q18" s="21">
        <v>0</v>
      </c>
      <c r="R18" s="21">
        <v>4</v>
      </c>
      <c r="S18" s="21">
        <v>0</v>
      </c>
      <c r="T18" s="21">
        <v>0</v>
      </c>
      <c r="U18" s="21">
        <v>0</v>
      </c>
      <c r="V18" s="107">
        <v>0</v>
      </c>
      <c r="W18" s="95">
        <f t="shared" si="10"/>
        <v>4</v>
      </c>
      <c r="X18" s="69">
        <f>SUMPRODUCT(P18:V18*'Cover Page'!$C$47:$I$47)</f>
        <v>4</v>
      </c>
      <c r="Y18" s="76" t="str">
        <f>'TimeSelectableDiagram- Vehicles'!$AK10</f>
        <v>0900 - 1000</v>
      </c>
      <c r="Z18" s="79">
        <f t="shared" si="11"/>
        <v>9</v>
      </c>
      <c r="AA18" s="65">
        <f t="shared" si="12"/>
        <v>9</v>
      </c>
      <c r="AC18" s="31" t="s">
        <v>22</v>
      </c>
      <c r="AD18" s="106">
        <v>0</v>
      </c>
      <c r="AE18" s="21">
        <v>1</v>
      </c>
      <c r="AF18" s="21">
        <v>48</v>
      </c>
      <c r="AG18" s="21">
        <v>9</v>
      </c>
      <c r="AH18" s="21">
        <v>0</v>
      </c>
      <c r="AI18" s="21">
        <v>0</v>
      </c>
      <c r="AJ18" s="107">
        <v>0</v>
      </c>
      <c r="AK18" s="68">
        <f t="shared" si="13"/>
        <v>58</v>
      </c>
      <c r="AL18" s="69">
        <f>SUMPRODUCT(AD18:AJ18*'Cover Page'!$C$47:$I$47)</f>
        <v>57.4</v>
      </c>
      <c r="AM18" s="76" t="str">
        <f>'TimeSelectableDiagram- Vehicles'!$AK10</f>
        <v>0900 - 1000</v>
      </c>
      <c r="AN18" s="79">
        <f t="shared" si="14"/>
        <v>167</v>
      </c>
      <c r="AO18" s="65">
        <f t="shared" si="15"/>
        <v>161.6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1</v>
      </c>
      <c r="D19" s="21">
        <f t="shared" si="2"/>
        <v>29</v>
      </c>
      <c r="E19" s="21">
        <f t="shared" si="3"/>
        <v>10</v>
      </c>
      <c r="F19" s="21">
        <f t="shared" si="4"/>
        <v>0</v>
      </c>
      <c r="G19" s="21">
        <f t="shared" si="5"/>
        <v>0</v>
      </c>
      <c r="H19" s="107">
        <f t="shared" si="6"/>
        <v>0</v>
      </c>
      <c r="I19" s="68">
        <f t="shared" si="7"/>
        <v>41</v>
      </c>
      <c r="J19" s="69">
        <f>SUMPRODUCT(B19:H19*'Cover Page'!$C$47:$I$47)</f>
        <v>39.6</v>
      </c>
      <c r="K19" s="76" t="str">
        <f>'TimeSelectableDiagram- Vehicles'!$AK11</f>
        <v>0915 - 1015</v>
      </c>
      <c r="L19" s="79">
        <f t="shared" si="8"/>
        <v>154</v>
      </c>
      <c r="M19" s="65">
        <f t="shared" si="9"/>
        <v>147.90000000000003</v>
      </c>
      <c r="O19" s="92" t="s">
        <v>23</v>
      </c>
      <c r="P19" s="106">
        <v>0</v>
      </c>
      <c r="Q19" s="21">
        <v>0</v>
      </c>
      <c r="R19" s="21">
        <v>2</v>
      </c>
      <c r="S19" s="21">
        <v>0</v>
      </c>
      <c r="T19" s="21">
        <v>0</v>
      </c>
      <c r="U19" s="21">
        <v>0</v>
      </c>
      <c r="V19" s="107">
        <v>0</v>
      </c>
      <c r="W19" s="95">
        <f t="shared" si="10"/>
        <v>2</v>
      </c>
      <c r="X19" s="69">
        <f>SUMPRODUCT(P19:V19*'Cover Page'!$C$47:$I$47)</f>
        <v>2</v>
      </c>
      <c r="Y19" s="76" t="str">
        <f>'TimeSelectableDiagram- Vehicles'!$AK11</f>
        <v>0915 - 1015</v>
      </c>
      <c r="Z19" s="79">
        <f t="shared" si="11"/>
        <v>7</v>
      </c>
      <c r="AA19" s="65">
        <f t="shared" si="12"/>
        <v>7</v>
      </c>
      <c r="AC19" s="31" t="s">
        <v>23</v>
      </c>
      <c r="AD19" s="106">
        <v>1</v>
      </c>
      <c r="AE19" s="21">
        <v>1</v>
      </c>
      <c r="AF19" s="21">
        <v>27</v>
      </c>
      <c r="AG19" s="21">
        <v>10</v>
      </c>
      <c r="AH19" s="21">
        <v>0</v>
      </c>
      <c r="AI19" s="21">
        <v>0</v>
      </c>
      <c r="AJ19" s="107">
        <v>0</v>
      </c>
      <c r="AK19" s="68">
        <f t="shared" si="13"/>
        <v>39</v>
      </c>
      <c r="AL19" s="69">
        <f>SUMPRODUCT(AD19:AJ19*'Cover Page'!$C$47:$I$47)</f>
        <v>37.6</v>
      </c>
      <c r="AM19" s="76" t="str">
        <f>'TimeSelectableDiagram- Vehicles'!$AK11</f>
        <v>0915 - 1015</v>
      </c>
      <c r="AN19" s="79">
        <f t="shared" si="14"/>
        <v>147</v>
      </c>
      <c r="AO19" s="65">
        <f t="shared" si="15"/>
        <v>140.90000000000003</v>
      </c>
    </row>
    <row r="20" spans="1:41" x14ac:dyDescent="0.25">
      <c r="A20" s="31" t="s">
        <v>24</v>
      </c>
      <c r="B20" s="106">
        <f t="shared" si="0"/>
        <v>2</v>
      </c>
      <c r="C20" s="21">
        <f t="shared" si="1"/>
        <v>2</v>
      </c>
      <c r="D20" s="21">
        <f t="shared" si="2"/>
        <v>22</v>
      </c>
      <c r="E20" s="21">
        <f t="shared" si="3"/>
        <v>10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36</v>
      </c>
      <c r="J20" s="69">
        <f>SUMPRODUCT(B20:H20*'Cover Page'!$C$47:$I$47)</f>
        <v>33.200000000000003</v>
      </c>
      <c r="K20" s="76" t="str">
        <f>'TimeSelectableDiagram- Vehicles'!$AK12</f>
        <v>0930 - 1030</v>
      </c>
      <c r="L20" s="79">
        <f t="shared" si="8"/>
        <v>148</v>
      </c>
      <c r="M20" s="65">
        <f t="shared" si="9"/>
        <v>141.9</v>
      </c>
      <c r="O20" s="92" t="s">
        <v>24</v>
      </c>
      <c r="P20" s="106">
        <v>0</v>
      </c>
      <c r="Q20" s="21">
        <v>0</v>
      </c>
      <c r="R20" s="21">
        <v>1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1</v>
      </c>
      <c r="X20" s="69">
        <f>SUMPRODUCT(P20:V20*'Cover Page'!$C$47:$I$47)</f>
        <v>1</v>
      </c>
      <c r="Y20" s="76" t="str">
        <f>'TimeSelectableDiagram- Vehicles'!$AK12</f>
        <v>0930 - 1030</v>
      </c>
      <c r="Z20" s="79">
        <f t="shared" si="11"/>
        <v>7</v>
      </c>
      <c r="AA20" s="65">
        <f t="shared" si="12"/>
        <v>7</v>
      </c>
      <c r="AC20" s="31" t="s">
        <v>24</v>
      </c>
      <c r="AD20" s="106">
        <v>2</v>
      </c>
      <c r="AE20" s="21">
        <v>2</v>
      </c>
      <c r="AF20" s="21">
        <v>21</v>
      </c>
      <c r="AG20" s="21">
        <v>10</v>
      </c>
      <c r="AH20" s="21">
        <v>0</v>
      </c>
      <c r="AI20" s="21">
        <v>0</v>
      </c>
      <c r="AJ20" s="107">
        <v>0</v>
      </c>
      <c r="AK20" s="68">
        <f t="shared" si="13"/>
        <v>35</v>
      </c>
      <c r="AL20" s="69">
        <f>SUMPRODUCT(AD20:AJ20*'Cover Page'!$C$47:$I$47)</f>
        <v>32.200000000000003</v>
      </c>
      <c r="AM20" s="76" t="str">
        <f>'TimeSelectableDiagram- Vehicles'!$AK12</f>
        <v>0930 - 1030</v>
      </c>
      <c r="AN20" s="79">
        <f t="shared" si="14"/>
        <v>141</v>
      </c>
      <c r="AO20" s="65">
        <f t="shared" si="15"/>
        <v>134.9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1</v>
      </c>
      <c r="D21" s="21">
        <f t="shared" si="2"/>
        <v>29</v>
      </c>
      <c r="E21" s="21">
        <f t="shared" si="3"/>
        <v>7</v>
      </c>
      <c r="F21" s="21">
        <f t="shared" si="4"/>
        <v>0</v>
      </c>
      <c r="G21" s="21">
        <f t="shared" si="5"/>
        <v>0</v>
      </c>
      <c r="H21" s="107">
        <f t="shared" si="6"/>
        <v>0</v>
      </c>
      <c r="I21" s="68">
        <f t="shared" si="7"/>
        <v>37</v>
      </c>
      <c r="J21" s="69">
        <f>SUMPRODUCT(B21:H21*'Cover Page'!$C$47:$I$47)</f>
        <v>36.4</v>
      </c>
      <c r="K21" s="76" t="str">
        <f>'TimeSelectableDiagram- Vehicles'!$AK13</f>
        <v>0945 - 1045</v>
      </c>
      <c r="L21" s="79">
        <f t="shared" si="8"/>
        <v>143</v>
      </c>
      <c r="M21" s="65">
        <f t="shared" si="9"/>
        <v>138.79999999999998</v>
      </c>
      <c r="O21" s="92" t="s">
        <v>25</v>
      </c>
      <c r="P21" s="106">
        <v>0</v>
      </c>
      <c r="Q21" s="21">
        <v>0</v>
      </c>
      <c r="R21" s="21">
        <v>2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2</v>
      </c>
      <c r="X21" s="69">
        <f>SUMPRODUCT(P21:V21*'Cover Page'!$C$47:$I$47)</f>
        <v>2</v>
      </c>
      <c r="Y21" s="76" t="str">
        <f>'TimeSelectableDiagram- Vehicles'!$AK13</f>
        <v>0945 - 1045</v>
      </c>
      <c r="Z21" s="79">
        <f t="shared" si="11"/>
        <v>9</v>
      </c>
      <c r="AA21" s="65">
        <f t="shared" si="12"/>
        <v>9</v>
      </c>
      <c r="AC21" s="31" t="s">
        <v>25</v>
      </c>
      <c r="AD21" s="106">
        <v>0</v>
      </c>
      <c r="AE21" s="21">
        <v>1</v>
      </c>
      <c r="AF21" s="21">
        <v>27</v>
      </c>
      <c r="AG21" s="21">
        <v>7</v>
      </c>
      <c r="AH21" s="21">
        <v>0</v>
      </c>
      <c r="AI21" s="21">
        <v>0</v>
      </c>
      <c r="AJ21" s="107">
        <v>0</v>
      </c>
      <c r="AK21" s="68">
        <f t="shared" si="13"/>
        <v>35</v>
      </c>
      <c r="AL21" s="69">
        <f>SUMPRODUCT(AD21:AJ21*'Cover Page'!$C$47:$I$47)</f>
        <v>34.4</v>
      </c>
      <c r="AM21" s="76" t="str">
        <f>'TimeSelectableDiagram- Vehicles'!$AK13</f>
        <v>0945 - 1045</v>
      </c>
      <c r="AN21" s="79">
        <f t="shared" si="14"/>
        <v>134</v>
      </c>
      <c r="AO21" s="65">
        <f t="shared" si="15"/>
        <v>129.79999999999998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3</v>
      </c>
      <c r="D22" s="21">
        <f t="shared" si="2"/>
        <v>28</v>
      </c>
      <c r="E22" s="21">
        <f t="shared" si="3"/>
        <v>8</v>
      </c>
      <c r="F22" s="21">
        <f t="shared" si="4"/>
        <v>1</v>
      </c>
      <c r="G22" s="21">
        <f t="shared" si="5"/>
        <v>0</v>
      </c>
      <c r="H22" s="107">
        <f t="shared" si="6"/>
        <v>0</v>
      </c>
      <c r="I22" s="68">
        <f t="shared" si="7"/>
        <v>40</v>
      </c>
      <c r="J22" s="69">
        <f>SUMPRODUCT(B22:H22*'Cover Page'!$C$47:$I$47)</f>
        <v>38.700000000000003</v>
      </c>
      <c r="K22" s="76" t="str">
        <f>'TimeSelectableDiagram- Vehicles'!$AK14</f>
        <v>1000 - 1100</v>
      </c>
      <c r="L22" s="79">
        <f t="shared" si="8"/>
        <v>137</v>
      </c>
      <c r="M22" s="65">
        <f t="shared" si="9"/>
        <v>133.30000000000001</v>
      </c>
      <c r="O22" s="92" t="s">
        <v>72</v>
      </c>
      <c r="P22" s="106">
        <v>0</v>
      </c>
      <c r="Q22" s="21">
        <v>0</v>
      </c>
      <c r="R22" s="21">
        <v>1</v>
      </c>
      <c r="S22" s="21">
        <v>1</v>
      </c>
      <c r="T22" s="21">
        <v>0</v>
      </c>
      <c r="U22" s="21">
        <v>0</v>
      </c>
      <c r="V22" s="107">
        <v>0</v>
      </c>
      <c r="W22" s="95">
        <f t="shared" si="10"/>
        <v>2</v>
      </c>
      <c r="X22" s="69">
        <f>SUMPRODUCT(P22:V22*'Cover Page'!$C$47:$I$47)</f>
        <v>2</v>
      </c>
      <c r="Y22" s="76" t="str">
        <f>'TimeSelectableDiagram- Vehicles'!$AK14</f>
        <v>1000 - 1100</v>
      </c>
      <c r="Z22" s="79">
        <f t="shared" si="11"/>
        <v>10</v>
      </c>
      <c r="AA22" s="65">
        <f t="shared" si="12"/>
        <v>10</v>
      </c>
      <c r="AC22" s="31" t="s">
        <v>72</v>
      </c>
      <c r="AD22" s="106">
        <v>0</v>
      </c>
      <c r="AE22" s="21">
        <v>3</v>
      </c>
      <c r="AF22" s="21">
        <v>27</v>
      </c>
      <c r="AG22" s="21">
        <v>7</v>
      </c>
      <c r="AH22" s="21">
        <v>1</v>
      </c>
      <c r="AI22" s="21">
        <v>0</v>
      </c>
      <c r="AJ22" s="107">
        <v>0</v>
      </c>
      <c r="AK22" s="68">
        <f t="shared" si="13"/>
        <v>38</v>
      </c>
      <c r="AL22" s="69">
        <f>SUMPRODUCT(AD22:AJ22*'Cover Page'!$C$47:$I$47)</f>
        <v>36.700000000000003</v>
      </c>
      <c r="AM22" s="76" t="str">
        <f>'TimeSelectableDiagram- Vehicles'!$AK14</f>
        <v>1000 - 1100</v>
      </c>
      <c r="AN22" s="79">
        <f t="shared" si="14"/>
        <v>127</v>
      </c>
      <c r="AO22" s="65">
        <f t="shared" si="15"/>
        <v>123.30000000000001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1</v>
      </c>
      <c r="D23" s="21">
        <f t="shared" si="2"/>
        <v>19</v>
      </c>
      <c r="E23" s="21">
        <f t="shared" si="3"/>
        <v>14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35</v>
      </c>
      <c r="J23" s="69">
        <f>SUMPRODUCT(B23:H23*'Cover Page'!$C$47:$I$47)</f>
        <v>33.6</v>
      </c>
      <c r="K23" s="76" t="str">
        <f>'TimeSelectableDiagram- Vehicles'!$AK15</f>
        <v>1015 - 1115</v>
      </c>
      <c r="L23" s="79">
        <f t="shared" si="8"/>
        <v>141</v>
      </c>
      <c r="M23" s="65">
        <f t="shared" si="9"/>
        <v>138.70000000000002</v>
      </c>
      <c r="O23" s="92" t="s">
        <v>74</v>
      </c>
      <c r="P23" s="106">
        <v>0</v>
      </c>
      <c r="Q23" s="21">
        <v>0</v>
      </c>
      <c r="R23" s="21">
        <v>2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2</v>
      </c>
      <c r="X23" s="69">
        <f>SUMPRODUCT(P23:V23*'Cover Page'!$C$47:$I$47)</f>
        <v>2</v>
      </c>
      <c r="Y23" s="76" t="str">
        <f>'TimeSelectableDiagram- Vehicles'!$AK15</f>
        <v>1015 - 1115</v>
      </c>
      <c r="Z23" s="79">
        <f t="shared" si="11"/>
        <v>13</v>
      </c>
      <c r="AA23" s="65">
        <f t="shared" si="12"/>
        <v>14</v>
      </c>
      <c r="AC23" s="31" t="s">
        <v>74</v>
      </c>
      <c r="AD23" s="106">
        <v>1</v>
      </c>
      <c r="AE23" s="21">
        <v>1</v>
      </c>
      <c r="AF23" s="21">
        <v>17</v>
      </c>
      <c r="AG23" s="21">
        <v>14</v>
      </c>
      <c r="AH23" s="21">
        <v>0</v>
      </c>
      <c r="AI23" s="21">
        <v>0</v>
      </c>
      <c r="AJ23" s="107">
        <v>0</v>
      </c>
      <c r="AK23" s="68">
        <f t="shared" si="13"/>
        <v>33</v>
      </c>
      <c r="AL23" s="69">
        <f>SUMPRODUCT(AD23:AJ23*'Cover Page'!$C$47:$I$47)</f>
        <v>31.6</v>
      </c>
      <c r="AM23" s="76" t="str">
        <f>'TimeSelectableDiagram- Vehicles'!$AK15</f>
        <v>1015 - 1115</v>
      </c>
      <c r="AN23" s="79">
        <f t="shared" si="14"/>
        <v>128</v>
      </c>
      <c r="AO23" s="65">
        <f t="shared" si="15"/>
        <v>124.70000000000002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1</v>
      </c>
      <c r="D24" s="21">
        <f t="shared" si="2"/>
        <v>23</v>
      </c>
      <c r="E24" s="21">
        <f t="shared" si="3"/>
        <v>5</v>
      </c>
      <c r="F24" s="21">
        <f t="shared" si="4"/>
        <v>1</v>
      </c>
      <c r="G24" s="21">
        <f t="shared" si="5"/>
        <v>0</v>
      </c>
      <c r="H24" s="107">
        <f t="shared" si="6"/>
        <v>0</v>
      </c>
      <c r="I24" s="68">
        <f t="shared" si="7"/>
        <v>31</v>
      </c>
      <c r="J24" s="69">
        <f>SUMPRODUCT(B24:H24*'Cover Page'!$C$47:$I$47)</f>
        <v>30.1</v>
      </c>
      <c r="K24" s="76" t="str">
        <f>'TimeSelectableDiagram- Vehicles'!$AK16</f>
        <v>1030 - 1130</v>
      </c>
      <c r="L24" s="79">
        <f t="shared" si="8"/>
        <v>143</v>
      </c>
      <c r="M24" s="65">
        <f t="shared" si="9"/>
        <v>140.1</v>
      </c>
      <c r="O24" s="92" t="s">
        <v>76</v>
      </c>
      <c r="P24" s="106">
        <v>0</v>
      </c>
      <c r="Q24" s="21">
        <v>0</v>
      </c>
      <c r="R24" s="21">
        <v>2</v>
      </c>
      <c r="S24" s="21">
        <v>1</v>
      </c>
      <c r="T24" s="21">
        <v>0</v>
      </c>
      <c r="U24" s="21">
        <v>0</v>
      </c>
      <c r="V24" s="107">
        <v>0</v>
      </c>
      <c r="W24" s="95">
        <f t="shared" si="10"/>
        <v>3</v>
      </c>
      <c r="X24" s="69">
        <f>SUMPRODUCT(P24:V24*'Cover Page'!$C$47:$I$47)</f>
        <v>3</v>
      </c>
      <c r="Y24" s="76" t="str">
        <f>'TimeSelectableDiagram- Vehicles'!$AK16</f>
        <v>1030 - 1130</v>
      </c>
      <c r="Z24" s="79">
        <f t="shared" si="11"/>
        <v>12</v>
      </c>
      <c r="AA24" s="65">
        <f t="shared" si="12"/>
        <v>13</v>
      </c>
      <c r="AC24" s="31" t="s">
        <v>76</v>
      </c>
      <c r="AD24" s="106">
        <v>1</v>
      </c>
      <c r="AE24" s="21">
        <v>1</v>
      </c>
      <c r="AF24" s="21">
        <v>21</v>
      </c>
      <c r="AG24" s="21">
        <v>4</v>
      </c>
      <c r="AH24" s="21">
        <v>1</v>
      </c>
      <c r="AI24" s="21">
        <v>0</v>
      </c>
      <c r="AJ24" s="107">
        <v>0</v>
      </c>
      <c r="AK24" s="68">
        <f t="shared" si="13"/>
        <v>28</v>
      </c>
      <c r="AL24" s="69">
        <f>SUMPRODUCT(AD24:AJ24*'Cover Page'!$C$47:$I$47)</f>
        <v>27.1</v>
      </c>
      <c r="AM24" s="76" t="str">
        <f>'TimeSelectableDiagram- Vehicles'!$AK16</f>
        <v>1030 - 1130</v>
      </c>
      <c r="AN24" s="79">
        <f t="shared" si="14"/>
        <v>131</v>
      </c>
      <c r="AO24" s="65">
        <f t="shared" si="15"/>
        <v>127.1</v>
      </c>
    </row>
    <row r="25" spans="1:41" x14ac:dyDescent="0.25">
      <c r="A25" s="31" t="s">
        <v>78</v>
      </c>
      <c r="B25" s="106">
        <f t="shared" si="0"/>
        <v>1</v>
      </c>
      <c r="C25" s="21">
        <f t="shared" si="1"/>
        <v>1</v>
      </c>
      <c r="D25" s="21">
        <f t="shared" si="2"/>
        <v>22</v>
      </c>
      <c r="E25" s="21">
        <f t="shared" si="3"/>
        <v>6</v>
      </c>
      <c r="F25" s="21">
        <f t="shared" si="4"/>
        <v>0</v>
      </c>
      <c r="G25" s="21">
        <f t="shared" si="5"/>
        <v>1</v>
      </c>
      <c r="H25" s="107">
        <f t="shared" si="6"/>
        <v>0</v>
      </c>
      <c r="I25" s="68">
        <f t="shared" si="7"/>
        <v>31</v>
      </c>
      <c r="J25" s="69">
        <f>SUMPRODUCT(B25:H25*'Cover Page'!$C$47:$I$47)</f>
        <v>30.900000000000002</v>
      </c>
      <c r="K25" s="76" t="str">
        <f>'TimeSelectableDiagram- Vehicles'!$AK17</f>
        <v>1045 - 1145</v>
      </c>
      <c r="L25" s="79">
        <f t="shared" si="8"/>
        <v>151</v>
      </c>
      <c r="M25" s="65">
        <f t="shared" si="9"/>
        <v>147.5</v>
      </c>
      <c r="O25" s="92" t="s">
        <v>78</v>
      </c>
      <c r="P25" s="106">
        <v>0</v>
      </c>
      <c r="Q25" s="21">
        <v>0</v>
      </c>
      <c r="R25" s="21">
        <v>1</v>
      </c>
      <c r="S25" s="21">
        <v>2</v>
      </c>
      <c r="T25" s="21">
        <v>0</v>
      </c>
      <c r="U25" s="21">
        <v>0</v>
      </c>
      <c r="V25" s="107">
        <v>0</v>
      </c>
      <c r="W25" s="95">
        <f t="shared" si="10"/>
        <v>3</v>
      </c>
      <c r="X25" s="69">
        <f>SUMPRODUCT(P25:V25*'Cover Page'!$C$47:$I$47)</f>
        <v>3</v>
      </c>
      <c r="Y25" s="76" t="str">
        <f>'TimeSelectableDiagram- Vehicles'!$AK17</f>
        <v>1045 - 1145</v>
      </c>
      <c r="Z25" s="79">
        <f t="shared" si="11"/>
        <v>14</v>
      </c>
      <c r="AA25" s="65">
        <f t="shared" si="12"/>
        <v>15.5</v>
      </c>
      <c r="AC25" s="31" t="s">
        <v>78</v>
      </c>
      <c r="AD25" s="106">
        <v>1</v>
      </c>
      <c r="AE25" s="21">
        <v>1</v>
      </c>
      <c r="AF25" s="21">
        <v>21</v>
      </c>
      <c r="AG25" s="21">
        <v>4</v>
      </c>
      <c r="AH25" s="21">
        <v>0</v>
      </c>
      <c r="AI25" s="21">
        <v>1</v>
      </c>
      <c r="AJ25" s="107">
        <v>0</v>
      </c>
      <c r="AK25" s="68">
        <f t="shared" si="13"/>
        <v>28</v>
      </c>
      <c r="AL25" s="69">
        <f>SUMPRODUCT(AD25:AJ25*'Cover Page'!$C$47:$I$47)</f>
        <v>27.900000000000002</v>
      </c>
      <c r="AM25" s="76" t="str">
        <f>'TimeSelectableDiagram- Vehicles'!$AK17</f>
        <v>1045 - 1145</v>
      </c>
      <c r="AN25" s="79">
        <f t="shared" si="14"/>
        <v>137</v>
      </c>
      <c r="AO25" s="65">
        <f t="shared" si="15"/>
        <v>132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30</v>
      </c>
      <c r="E26" s="21">
        <f t="shared" si="3"/>
        <v>9</v>
      </c>
      <c r="F26" s="21">
        <f t="shared" si="4"/>
        <v>3</v>
      </c>
      <c r="G26" s="21">
        <f t="shared" si="5"/>
        <v>0</v>
      </c>
      <c r="H26" s="107">
        <f t="shared" si="6"/>
        <v>0</v>
      </c>
      <c r="I26" s="68">
        <f t="shared" si="7"/>
        <v>44</v>
      </c>
      <c r="J26" s="69">
        <f>SUMPRODUCT(B26:H26*'Cover Page'!$C$47:$I$47)</f>
        <v>44.1</v>
      </c>
      <c r="K26" s="76" t="str">
        <f>'TimeSelectableDiagram- Vehicles'!$AK18</f>
        <v>1100 - 1200</v>
      </c>
      <c r="L26" s="79">
        <f t="shared" si="8"/>
        <v>164</v>
      </c>
      <c r="M26" s="65">
        <f t="shared" si="9"/>
        <v>160.6</v>
      </c>
      <c r="O26" s="92" t="s">
        <v>80</v>
      </c>
      <c r="P26" s="106">
        <v>0</v>
      </c>
      <c r="Q26" s="21">
        <v>0</v>
      </c>
      <c r="R26" s="21">
        <v>2</v>
      </c>
      <c r="S26" s="21">
        <v>1</v>
      </c>
      <c r="T26" s="21">
        <v>2</v>
      </c>
      <c r="U26" s="21">
        <v>0</v>
      </c>
      <c r="V26" s="107">
        <v>0</v>
      </c>
      <c r="W26" s="95">
        <f t="shared" si="10"/>
        <v>5</v>
      </c>
      <c r="X26" s="69">
        <f>SUMPRODUCT(P26:V26*'Cover Page'!$C$47:$I$47)</f>
        <v>6</v>
      </c>
      <c r="Y26" s="76" t="str">
        <f>'TimeSelectableDiagram- Vehicles'!$AK18</f>
        <v>1100 - 1200</v>
      </c>
      <c r="Z26" s="79">
        <f t="shared" si="11"/>
        <v>12</v>
      </c>
      <c r="AA26" s="65">
        <f t="shared" si="12"/>
        <v>13.5</v>
      </c>
      <c r="AC26" s="31" t="s">
        <v>80</v>
      </c>
      <c r="AD26" s="106">
        <v>1</v>
      </c>
      <c r="AE26" s="21">
        <v>1</v>
      </c>
      <c r="AF26" s="21">
        <v>28</v>
      </c>
      <c r="AG26" s="21">
        <v>8</v>
      </c>
      <c r="AH26" s="21">
        <v>1</v>
      </c>
      <c r="AI26" s="21">
        <v>0</v>
      </c>
      <c r="AJ26" s="107">
        <v>0</v>
      </c>
      <c r="AK26" s="68">
        <f t="shared" si="13"/>
        <v>39</v>
      </c>
      <c r="AL26" s="69">
        <f>SUMPRODUCT(AD26:AJ26*'Cover Page'!$C$47:$I$47)</f>
        <v>38.1</v>
      </c>
      <c r="AM26" s="76" t="str">
        <f>'TimeSelectableDiagram- Vehicles'!$AK18</f>
        <v>1100 - 1200</v>
      </c>
      <c r="AN26" s="79">
        <f t="shared" si="14"/>
        <v>152</v>
      </c>
      <c r="AO26" s="65">
        <f t="shared" si="15"/>
        <v>147.1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2</v>
      </c>
      <c r="D27" s="21">
        <f t="shared" si="2"/>
        <v>25</v>
      </c>
      <c r="E27" s="21">
        <f t="shared" si="3"/>
        <v>9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37</v>
      </c>
      <c r="J27" s="69">
        <f>SUMPRODUCT(B27:H27*'Cover Page'!$C$47:$I$47)</f>
        <v>35</v>
      </c>
      <c r="K27" s="76" t="str">
        <f>'TimeSelectableDiagram- Vehicles'!$AK19</f>
        <v>1115 - 1215</v>
      </c>
      <c r="L27" s="79">
        <f t="shared" si="8"/>
        <v>170</v>
      </c>
      <c r="M27" s="65">
        <f t="shared" si="9"/>
        <v>163.30000000000001</v>
      </c>
      <c r="O27" s="92" t="s">
        <v>82</v>
      </c>
      <c r="P27" s="106">
        <v>0</v>
      </c>
      <c r="Q27" s="21">
        <v>0</v>
      </c>
      <c r="R27" s="21">
        <v>1</v>
      </c>
      <c r="S27" s="21">
        <v>0</v>
      </c>
      <c r="T27" s="21">
        <v>0</v>
      </c>
      <c r="U27" s="21">
        <v>0</v>
      </c>
      <c r="V27" s="107">
        <v>0</v>
      </c>
      <c r="W27" s="95">
        <f t="shared" si="10"/>
        <v>1</v>
      </c>
      <c r="X27" s="69">
        <f>SUMPRODUCT(P27:V27*'Cover Page'!$C$47:$I$47)</f>
        <v>1</v>
      </c>
      <c r="Y27" s="76" t="str">
        <f>'TimeSelectableDiagram- Vehicles'!$AK19</f>
        <v>1115 - 1215</v>
      </c>
      <c r="Z27" s="79">
        <f t="shared" si="11"/>
        <v>13</v>
      </c>
      <c r="AA27" s="65">
        <f t="shared" si="12"/>
        <v>13.5</v>
      </c>
      <c r="AC27" s="31" t="s">
        <v>82</v>
      </c>
      <c r="AD27" s="106">
        <v>1</v>
      </c>
      <c r="AE27" s="21">
        <v>2</v>
      </c>
      <c r="AF27" s="21">
        <v>24</v>
      </c>
      <c r="AG27" s="21">
        <v>9</v>
      </c>
      <c r="AH27" s="21">
        <v>0</v>
      </c>
      <c r="AI27" s="21">
        <v>0</v>
      </c>
      <c r="AJ27" s="107">
        <v>0</v>
      </c>
      <c r="AK27" s="68">
        <f t="shared" si="13"/>
        <v>36</v>
      </c>
      <c r="AL27" s="69">
        <f>SUMPRODUCT(AD27:AJ27*'Cover Page'!$C$47:$I$47)</f>
        <v>34</v>
      </c>
      <c r="AM27" s="76" t="str">
        <f>'TimeSelectableDiagram- Vehicles'!$AK19</f>
        <v>1115 - 1215</v>
      </c>
      <c r="AN27" s="79">
        <f t="shared" si="14"/>
        <v>157</v>
      </c>
      <c r="AO27" s="65">
        <f t="shared" si="15"/>
        <v>149.80000000000001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2</v>
      </c>
      <c r="D28" s="21">
        <f t="shared" si="2"/>
        <v>25</v>
      </c>
      <c r="E28" s="21">
        <f t="shared" si="3"/>
        <v>10</v>
      </c>
      <c r="F28" s="21">
        <f t="shared" si="4"/>
        <v>1</v>
      </c>
      <c r="G28" s="21">
        <f t="shared" si="5"/>
        <v>0</v>
      </c>
      <c r="H28" s="107">
        <f t="shared" si="6"/>
        <v>0</v>
      </c>
      <c r="I28" s="68">
        <f t="shared" si="7"/>
        <v>39</v>
      </c>
      <c r="J28" s="69">
        <f>SUMPRODUCT(B28:H28*'Cover Page'!$C$47:$I$47)</f>
        <v>37.5</v>
      </c>
      <c r="K28" s="76" t="str">
        <f>'TimeSelectableDiagram- Vehicles'!$AK20</f>
        <v>1130 - 1230</v>
      </c>
      <c r="L28" s="79">
        <f t="shared" si="8"/>
        <v>184</v>
      </c>
      <c r="M28" s="65">
        <f t="shared" si="9"/>
        <v>180.3</v>
      </c>
      <c r="O28" s="92" t="s">
        <v>84</v>
      </c>
      <c r="P28" s="106">
        <v>0</v>
      </c>
      <c r="Q28" s="21">
        <v>0</v>
      </c>
      <c r="R28" s="21">
        <v>3</v>
      </c>
      <c r="S28" s="21">
        <v>1</v>
      </c>
      <c r="T28" s="21">
        <v>1</v>
      </c>
      <c r="U28" s="21">
        <v>0</v>
      </c>
      <c r="V28" s="107">
        <v>0</v>
      </c>
      <c r="W28" s="95">
        <f t="shared" si="10"/>
        <v>5</v>
      </c>
      <c r="X28" s="69">
        <f>SUMPRODUCT(P28:V28*'Cover Page'!$C$47:$I$47)</f>
        <v>5.5</v>
      </c>
      <c r="Y28" s="76" t="str">
        <f>'TimeSelectableDiagram- Vehicles'!$AK20</f>
        <v>1130 - 1230</v>
      </c>
      <c r="Z28" s="79">
        <f t="shared" si="11"/>
        <v>14</v>
      </c>
      <c r="AA28" s="65">
        <f t="shared" si="12"/>
        <v>14.5</v>
      </c>
      <c r="AC28" s="31" t="s">
        <v>84</v>
      </c>
      <c r="AD28" s="106">
        <v>1</v>
      </c>
      <c r="AE28" s="21">
        <v>2</v>
      </c>
      <c r="AF28" s="21">
        <v>22</v>
      </c>
      <c r="AG28" s="21">
        <v>9</v>
      </c>
      <c r="AH28" s="21">
        <v>0</v>
      </c>
      <c r="AI28" s="21">
        <v>0</v>
      </c>
      <c r="AJ28" s="107">
        <v>0</v>
      </c>
      <c r="AK28" s="68">
        <f t="shared" si="13"/>
        <v>34</v>
      </c>
      <c r="AL28" s="69">
        <f>SUMPRODUCT(AD28:AJ28*'Cover Page'!$C$47:$I$47)</f>
        <v>32</v>
      </c>
      <c r="AM28" s="76" t="str">
        <f>'TimeSelectableDiagram- Vehicles'!$AK20</f>
        <v>1130 - 1230</v>
      </c>
      <c r="AN28" s="79">
        <f t="shared" si="14"/>
        <v>170</v>
      </c>
      <c r="AO28" s="65">
        <f t="shared" si="15"/>
        <v>165.8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0</v>
      </c>
      <c r="D29" s="21">
        <f t="shared" si="2"/>
        <v>30</v>
      </c>
      <c r="E29" s="21">
        <f t="shared" si="3"/>
        <v>14</v>
      </c>
      <c r="F29" s="21">
        <f t="shared" si="4"/>
        <v>0</v>
      </c>
      <c r="G29" s="21">
        <f t="shared" si="5"/>
        <v>0</v>
      </c>
      <c r="H29" s="107">
        <f t="shared" si="6"/>
        <v>0</v>
      </c>
      <c r="I29" s="68">
        <f t="shared" si="7"/>
        <v>44</v>
      </c>
      <c r="J29" s="69">
        <f>SUMPRODUCT(B29:H29*'Cover Page'!$C$47:$I$47)</f>
        <v>44</v>
      </c>
      <c r="K29" s="76" t="str">
        <f>'TimeSelectableDiagram- Vehicles'!$AK21</f>
        <v>1145 - 1245</v>
      </c>
      <c r="L29" s="79">
        <f t="shared" si="8"/>
        <v>187</v>
      </c>
      <c r="M29" s="65">
        <f t="shared" si="9"/>
        <v>185.3</v>
      </c>
      <c r="O29" s="92" t="s">
        <v>86</v>
      </c>
      <c r="P29" s="106">
        <v>0</v>
      </c>
      <c r="Q29" s="21">
        <v>0</v>
      </c>
      <c r="R29" s="21">
        <v>1</v>
      </c>
      <c r="S29" s="21">
        <v>0</v>
      </c>
      <c r="T29" s="21">
        <v>0</v>
      </c>
      <c r="U29" s="21">
        <v>0</v>
      </c>
      <c r="V29" s="107">
        <v>0</v>
      </c>
      <c r="W29" s="95">
        <f t="shared" si="10"/>
        <v>1</v>
      </c>
      <c r="X29" s="69">
        <f>SUMPRODUCT(P29:V29*'Cover Page'!$C$47:$I$47)</f>
        <v>1</v>
      </c>
      <c r="Y29" s="76" t="str">
        <f>'TimeSelectableDiagram- Vehicles'!$AK21</f>
        <v>1145 - 1245</v>
      </c>
      <c r="Z29" s="79">
        <f t="shared" si="11"/>
        <v>11</v>
      </c>
      <c r="AA29" s="65">
        <f t="shared" si="12"/>
        <v>11</v>
      </c>
      <c r="AC29" s="31" t="s">
        <v>86</v>
      </c>
      <c r="AD29" s="106">
        <v>0</v>
      </c>
      <c r="AE29" s="21">
        <v>0</v>
      </c>
      <c r="AF29" s="21">
        <v>29</v>
      </c>
      <c r="AG29" s="21">
        <v>14</v>
      </c>
      <c r="AH29" s="21">
        <v>0</v>
      </c>
      <c r="AI29" s="21">
        <v>0</v>
      </c>
      <c r="AJ29" s="107">
        <v>0</v>
      </c>
      <c r="AK29" s="68">
        <f t="shared" si="13"/>
        <v>43</v>
      </c>
      <c r="AL29" s="69">
        <f>SUMPRODUCT(AD29:AJ29*'Cover Page'!$C$47:$I$47)</f>
        <v>43</v>
      </c>
      <c r="AM29" s="76" t="str">
        <f>'TimeSelectableDiagram- Vehicles'!$AK21</f>
        <v>1145 - 1245</v>
      </c>
      <c r="AN29" s="79">
        <f t="shared" si="14"/>
        <v>176</v>
      </c>
      <c r="AO29" s="65">
        <f t="shared" si="15"/>
        <v>174.3</v>
      </c>
    </row>
    <row r="30" spans="1:41" x14ac:dyDescent="0.25">
      <c r="A30" s="31" t="s">
        <v>88</v>
      </c>
      <c r="B30" s="106">
        <f t="shared" si="0"/>
        <v>4</v>
      </c>
      <c r="C30" s="21">
        <f t="shared" si="1"/>
        <v>3</v>
      </c>
      <c r="D30" s="21">
        <f t="shared" si="2"/>
        <v>28</v>
      </c>
      <c r="E30" s="21">
        <f t="shared" si="3"/>
        <v>13</v>
      </c>
      <c r="F30" s="21">
        <f t="shared" si="4"/>
        <v>1</v>
      </c>
      <c r="G30" s="21">
        <f t="shared" si="5"/>
        <v>1</v>
      </c>
      <c r="H30" s="107">
        <f t="shared" si="6"/>
        <v>0</v>
      </c>
      <c r="I30" s="68">
        <f t="shared" si="7"/>
        <v>50</v>
      </c>
      <c r="J30" s="69">
        <f>SUMPRODUCT(B30:H30*'Cover Page'!$C$47:$I$47)</f>
        <v>46.8</v>
      </c>
      <c r="K30" s="76" t="str">
        <f>'TimeSelectableDiagram- Vehicles'!$AK22</f>
        <v>1200 - 1300</v>
      </c>
      <c r="L30" s="79">
        <f t="shared" si="8"/>
        <v>177</v>
      </c>
      <c r="M30" s="65">
        <f t="shared" si="9"/>
        <v>174.60000000000002</v>
      </c>
      <c r="O30" s="92" t="s">
        <v>88</v>
      </c>
      <c r="P30" s="106">
        <v>0</v>
      </c>
      <c r="Q30" s="21">
        <v>0</v>
      </c>
      <c r="R30" s="21">
        <v>2</v>
      </c>
      <c r="S30" s="21">
        <v>4</v>
      </c>
      <c r="T30" s="21">
        <v>0</v>
      </c>
      <c r="U30" s="21">
        <v>0</v>
      </c>
      <c r="V30" s="107">
        <v>0</v>
      </c>
      <c r="W30" s="95">
        <f t="shared" si="10"/>
        <v>6</v>
      </c>
      <c r="X30" s="69">
        <f>SUMPRODUCT(P30:V30*'Cover Page'!$C$47:$I$47)</f>
        <v>6</v>
      </c>
      <c r="Y30" s="76" t="str">
        <f>'TimeSelectableDiagram- Vehicles'!$AK22</f>
        <v>1200 - 1300</v>
      </c>
      <c r="Z30" s="79">
        <f t="shared" si="11"/>
        <v>11</v>
      </c>
      <c r="AA30" s="65">
        <f t="shared" si="12"/>
        <v>11</v>
      </c>
      <c r="AC30" s="31" t="s">
        <v>88</v>
      </c>
      <c r="AD30" s="106">
        <v>4</v>
      </c>
      <c r="AE30" s="21">
        <v>3</v>
      </c>
      <c r="AF30" s="21">
        <v>26</v>
      </c>
      <c r="AG30" s="21">
        <v>9</v>
      </c>
      <c r="AH30" s="21">
        <v>1</v>
      </c>
      <c r="AI30" s="21">
        <v>1</v>
      </c>
      <c r="AJ30" s="107">
        <v>0</v>
      </c>
      <c r="AK30" s="68">
        <f t="shared" si="13"/>
        <v>44</v>
      </c>
      <c r="AL30" s="69">
        <f>SUMPRODUCT(AD30:AJ30*'Cover Page'!$C$47:$I$47)</f>
        <v>40.799999999999997</v>
      </c>
      <c r="AM30" s="76" t="str">
        <f>'TimeSelectableDiagram- Vehicles'!$AK22</f>
        <v>1200 - 1300</v>
      </c>
      <c r="AN30" s="79">
        <f t="shared" si="14"/>
        <v>166</v>
      </c>
      <c r="AO30" s="65">
        <f t="shared" si="15"/>
        <v>163.60000000000002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0</v>
      </c>
      <c r="D31" s="21">
        <f t="shared" si="2"/>
        <v>38</v>
      </c>
      <c r="E31" s="21">
        <f t="shared" si="3"/>
        <v>11</v>
      </c>
      <c r="F31" s="21">
        <f t="shared" si="4"/>
        <v>2</v>
      </c>
      <c r="G31" s="21">
        <f t="shared" si="5"/>
        <v>0</v>
      </c>
      <c r="H31" s="107">
        <f t="shared" si="6"/>
        <v>0</v>
      </c>
      <c r="I31" s="68">
        <f t="shared" si="7"/>
        <v>51</v>
      </c>
      <c r="J31" s="69">
        <f>SUMPRODUCT(B31:H31*'Cover Page'!$C$47:$I$47)</f>
        <v>52</v>
      </c>
      <c r="K31" s="76" t="str">
        <f>'TimeSelectableDiagram- Vehicles'!$AK23</f>
        <v>1215 - 1315</v>
      </c>
      <c r="L31" s="79">
        <f t="shared" si="8"/>
        <v>187</v>
      </c>
      <c r="M31" s="65">
        <f t="shared" si="9"/>
        <v>188.5</v>
      </c>
      <c r="O31" s="92" t="s">
        <v>90</v>
      </c>
      <c r="P31" s="106">
        <v>0</v>
      </c>
      <c r="Q31" s="21">
        <v>0</v>
      </c>
      <c r="R31" s="21">
        <v>1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2</v>
      </c>
      <c r="X31" s="69">
        <f>SUMPRODUCT(P31:V31*'Cover Page'!$C$47:$I$47)</f>
        <v>2</v>
      </c>
      <c r="Y31" s="76" t="str">
        <f>'TimeSelectableDiagram- Vehicles'!$AK23</f>
        <v>1215 - 1315</v>
      </c>
      <c r="Z31" s="79">
        <f t="shared" si="11"/>
        <v>13</v>
      </c>
      <c r="AA31" s="65">
        <f t="shared" si="12"/>
        <v>13.5</v>
      </c>
      <c r="AC31" s="31" t="s">
        <v>90</v>
      </c>
      <c r="AD31" s="106">
        <v>0</v>
      </c>
      <c r="AE31" s="21">
        <v>0</v>
      </c>
      <c r="AF31" s="21">
        <v>37</v>
      </c>
      <c r="AG31" s="21">
        <v>10</v>
      </c>
      <c r="AH31" s="21">
        <v>2</v>
      </c>
      <c r="AI31" s="21">
        <v>0</v>
      </c>
      <c r="AJ31" s="107">
        <v>0</v>
      </c>
      <c r="AK31" s="68">
        <f t="shared" si="13"/>
        <v>49</v>
      </c>
      <c r="AL31" s="69">
        <f>SUMPRODUCT(AD31:AJ31*'Cover Page'!$C$47:$I$47)</f>
        <v>50</v>
      </c>
      <c r="AM31" s="76" t="str">
        <f>'TimeSelectableDiagram- Vehicles'!$AK23</f>
        <v>1215 - 1315</v>
      </c>
      <c r="AN31" s="79">
        <f t="shared" si="14"/>
        <v>174</v>
      </c>
      <c r="AO31" s="65">
        <f t="shared" si="15"/>
        <v>175</v>
      </c>
    </row>
    <row r="32" spans="1:41" x14ac:dyDescent="0.25">
      <c r="A32" s="31" t="s">
        <v>92</v>
      </c>
      <c r="B32" s="106">
        <f t="shared" si="0"/>
        <v>1</v>
      </c>
      <c r="C32" s="21">
        <f t="shared" si="1"/>
        <v>0</v>
      </c>
      <c r="D32" s="21">
        <f t="shared" si="2"/>
        <v>30</v>
      </c>
      <c r="E32" s="21">
        <f t="shared" si="3"/>
        <v>10</v>
      </c>
      <c r="F32" s="21">
        <f t="shared" si="4"/>
        <v>0</v>
      </c>
      <c r="G32" s="21">
        <f t="shared" si="5"/>
        <v>1</v>
      </c>
      <c r="H32" s="107">
        <f t="shared" si="6"/>
        <v>0</v>
      </c>
      <c r="I32" s="68">
        <f t="shared" si="7"/>
        <v>42</v>
      </c>
      <c r="J32" s="69">
        <f>SUMPRODUCT(B32:H32*'Cover Page'!$C$47:$I$47)</f>
        <v>42.5</v>
      </c>
      <c r="K32" s="76" t="str">
        <f>'TimeSelectableDiagram- Vehicles'!$AK24</f>
        <v>1230 - 1330</v>
      </c>
      <c r="L32" s="79">
        <f t="shared" si="8"/>
        <v>187</v>
      </c>
      <c r="M32" s="65">
        <f t="shared" si="9"/>
        <v>185.2</v>
      </c>
      <c r="O32" s="92" t="s">
        <v>92</v>
      </c>
      <c r="P32" s="106">
        <v>0</v>
      </c>
      <c r="Q32" s="21">
        <v>0</v>
      </c>
      <c r="R32" s="21">
        <v>0</v>
      </c>
      <c r="S32" s="21">
        <v>2</v>
      </c>
      <c r="T32" s="21">
        <v>0</v>
      </c>
      <c r="U32" s="21">
        <v>0</v>
      </c>
      <c r="V32" s="107">
        <v>0</v>
      </c>
      <c r="W32" s="95">
        <f t="shared" si="10"/>
        <v>2</v>
      </c>
      <c r="X32" s="69">
        <f>SUMPRODUCT(P32:V32*'Cover Page'!$C$47:$I$47)</f>
        <v>2</v>
      </c>
      <c r="Y32" s="76" t="str">
        <f>'TimeSelectableDiagram- Vehicles'!$AK24</f>
        <v>1230 - 1330</v>
      </c>
      <c r="Z32" s="79">
        <f t="shared" si="11"/>
        <v>16</v>
      </c>
      <c r="AA32" s="65">
        <f t="shared" si="12"/>
        <v>16.399999999999999</v>
      </c>
      <c r="AC32" s="31" t="s">
        <v>92</v>
      </c>
      <c r="AD32" s="106">
        <v>1</v>
      </c>
      <c r="AE32" s="21">
        <v>0</v>
      </c>
      <c r="AF32" s="21">
        <v>30</v>
      </c>
      <c r="AG32" s="21">
        <v>8</v>
      </c>
      <c r="AH32" s="21">
        <v>0</v>
      </c>
      <c r="AI32" s="21">
        <v>1</v>
      </c>
      <c r="AJ32" s="107">
        <v>0</v>
      </c>
      <c r="AK32" s="68">
        <f t="shared" si="13"/>
        <v>40</v>
      </c>
      <c r="AL32" s="69">
        <f>SUMPRODUCT(AD32:AJ32*'Cover Page'!$C$47:$I$47)</f>
        <v>40.5</v>
      </c>
      <c r="AM32" s="76" t="str">
        <f>'TimeSelectableDiagram- Vehicles'!$AK24</f>
        <v>1230 - 1330</v>
      </c>
      <c r="AN32" s="79">
        <f t="shared" si="14"/>
        <v>171</v>
      </c>
      <c r="AO32" s="65">
        <f t="shared" si="15"/>
        <v>168.8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2</v>
      </c>
      <c r="D33" s="21">
        <f t="shared" si="2"/>
        <v>24</v>
      </c>
      <c r="E33" s="21">
        <f t="shared" si="3"/>
        <v>7</v>
      </c>
      <c r="F33" s="21">
        <f t="shared" si="4"/>
        <v>1</v>
      </c>
      <c r="G33" s="21">
        <f t="shared" si="5"/>
        <v>0</v>
      </c>
      <c r="H33" s="107">
        <f t="shared" si="6"/>
        <v>0</v>
      </c>
      <c r="I33" s="68">
        <f t="shared" si="7"/>
        <v>34</v>
      </c>
      <c r="J33" s="69">
        <f>SUMPRODUCT(B33:H33*'Cover Page'!$C$47:$I$47)</f>
        <v>33.299999999999997</v>
      </c>
      <c r="K33" s="76" t="str">
        <f>'TimeSelectableDiagram- Vehicles'!$AK25</f>
        <v>1245 - 1345</v>
      </c>
      <c r="L33" s="79">
        <f t="shared" si="8"/>
        <v>201</v>
      </c>
      <c r="M33" s="65">
        <f t="shared" si="9"/>
        <v>196.79999999999998</v>
      </c>
      <c r="O33" s="92" t="s">
        <v>94</v>
      </c>
      <c r="P33" s="106">
        <v>0</v>
      </c>
      <c r="Q33" s="21">
        <v>0</v>
      </c>
      <c r="R33" s="21">
        <v>1</v>
      </c>
      <c r="S33" s="21">
        <v>0</v>
      </c>
      <c r="T33" s="21">
        <v>0</v>
      </c>
      <c r="U33" s="21">
        <v>0</v>
      </c>
      <c r="V33" s="107">
        <v>0</v>
      </c>
      <c r="W33" s="95">
        <f t="shared" si="10"/>
        <v>1</v>
      </c>
      <c r="X33" s="69">
        <f>SUMPRODUCT(P33:V33*'Cover Page'!$C$47:$I$47)</f>
        <v>1</v>
      </c>
      <c r="Y33" s="76" t="str">
        <f>'TimeSelectableDiagram- Vehicles'!$AK25</f>
        <v>1245 - 1345</v>
      </c>
      <c r="Z33" s="79">
        <f t="shared" si="11"/>
        <v>17</v>
      </c>
      <c r="AA33" s="65">
        <f t="shared" si="12"/>
        <v>17.899999999999999</v>
      </c>
      <c r="AC33" s="31" t="s">
        <v>94</v>
      </c>
      <c r="AD33" s="106">
        <v>0</v>
      </c>
      <c r="AE33" s="21">
        <v>2</v>
      </c>
      <c r="AF33" s="21">
        <v>23</v>
      </c>
      <c r="AG33" s="21">
        <v>7</v>
      </c>
      <c r="AH33" s="21">
        <v>1</v>
      </c>
      <c r="AI33" s="21">
        <v>0</v>
      </c>
      <c r="AJ33" s="107">
        <v>0</v>
      </c>
      <c r="AK33" s="68">
        <f t="shared" si="13"/>
        <v>33</v>
      </c>
      <c r="AL33" s="69">
        <f>SUMPRODUCT(AD33:AJ33*'Cover Page'!$C$47:$I$47)</f>
        <v>32.299999999999997</v>
      </c>
      <c r="AM33" s="76" t="str">
        <f>'TimeSelectableDiagram- Vehicles'!$AK25</f>
        <v>1245 - 1345</v>
      </c>
      <c r="AN33" s="79">
        <f t="shared" si="14"/>
        <v>184</v>
      </c>
      <c r="AO33" s="65">
        <f t="shared" si="15"/>
        <v>178.9</v>
      </c>
    </row>
    <row r="34" spans="1:41" x14ac:dyDescent="0.25">
      <c r="A34" s="31" t="s">
        <v>96</v>
      </c>
      <c r="B34" s="106">
        <f t="shared" si="0"/>
        <v>1</v>
      </c>
      <c r="C34" s="21">
        <f t="shared" si="1"/>
        <v>0</v>
      </c>
      <c r="D34" s="21">
        <f t="shared" si="2"/>
        <v>42</v>
      </c>
      <c r="E34" s="21">
        <f t="shared" si="3"/>
        <v>14</v>
      </c>
      <c r="F34" s="21">
        <f t="shared" si="4"/>
        <v>3</v>
      </c>
      <c r="G34" s="21">
        <f t="shared" si="5"/>
        <v>0</v>
      </c>
      <c r="H34" s="107">
        <f t="shared" si="6"/>
        <v>0</v>
      </c>
      <c r="I34" s="68">
        <f t="shared" si="7"/>
        <v>60</v>
      </c>
      <c r="J34" s="69">
        <f>SUMPRODUCT(B34:H34*'Cover Page'!$C$47:$I$47)</f>
        <v>60.7</v>
      </c>
      <c r="K34" s="76" t="str">
        <f>'TimeSelectableDiagram- Vehicles'!$AK26</f>
        <v>1300 - 1400</v>
      </c>
      <c r="L34" s="79">
        <f t="shared" si="8"/>
        <v>217</v>
      </c>
      <c r="M34" s="65">
        <f t="shared" si="9"/>
        <v>211.7</v>
      </c>
      <c r="O34" s="92" t="s">
        <v>96</v>
      </c>
      <c r="P34" s="106">
        <v>0</v>
      </c>
      <c r="Q34" s="21">
        <v>0</v>
      </c>
      <c r="R34" s="21">
        <v>6</v>
      </c>
      <c r="S34" s="21">
        <v>1</v>
      </c>
      <c r="T34" s="21">
        <v>1</v>
      </c>
      <c r="U34" s="21">
        <v>0</v>
      </c>
      <c r="V34" s="107">
        <v>0</v>
      </c>
      <c r="W34" s="95">
        <f t="shared" si="10"/>
        <v>8</v>
      </c>
      <c r="X34" s="69">
        <f>SUMPRODUCT(P34:V34*'Cover Page'!$C$47:$I$47)</f>
        <v>8.5</v>
      </c>
      <c r="Y34" s="76" t="str">
        <f>'TimeSelectableDiagram- Vehicles'!$AK26</f>
        <v>1300 - 1400</v>
      </c>
      <c r="Z34" s="79">
        <f t="shared" si="11"/>
        <v>19</v>
      </c>
      <c r="AA34" s="65">
        <f t="shared" si="12"/>
        <v>19.899999999999999</v>
      </c>
      <c r="AC34" s="31" t="s">
        <v>96</v>
      </c>
      <c r="AD34" s="106">
        <v>1</v>
      </c>
      <c r="AE34" s="21">
        <v>0</v>
      </c>
      <c r="AF34" s="21">
        <v>36</v>
      </c>
      <c r="AG34" s="21">
        <v>13</v>
      </c>
      <c r="AH34" s="21">
        <v>2</v>
      </c>
      <c r="AI34" s="21">
        <v>0</v>
      </c>
      <c r="AJ34" s="107">
        <v>0</v>
      </c>
      <c r="AK34" s="68">
        <f t="shared" si="13"/>
        <v>52</v>
      </c>
      <c r="AL34" s="69">
        <f>SUMPRODUCT(AD34:AJ34*'Cover Page'!$C$47:$I$47)</f>
        <v>52.2</v>
      </c>
      <c r="AM34" s="76" t="str">
        <f>'TimeSelectableDiagram- Vehicles'!$AK26</f>
        <v>1300 - 1400</v>
      </c>
      <c r="AN34" s="79">
        <f t="shared" si="14"/>
        <v>198</v>
      </c>
      <c r="AO34" s="65">
        <f t="shared" si="15"/>
        <v>191.8</v>
      </c>
    </row>
    <row r="35" spans="1:41" x14ac:dyDescent="0.25">
      <c r="A35" s="31" t="s">
        <v>98</v>
      </c>
      <c r="B35" s="106">
        <f t="shared" si="0"/>
        <v>2</v>
      </c>
      <c r="C35" s="21">
        <f t="shared" si="1"/>
        <v>2</v>
      </c>
      <c r="D35" s="21">
        <f t="shared" si="2"/>
        <v>33</v>
      </c>
      <c r="E35" s="21">
        <f t="shared" si="3"/>
        <v>13</v>
      </c>
      <c r="F35" s="21">
        <f t="shared" si="4"/>
        <v>1</v>
      </c>
      <c r="G35" s="21">
        <f t="shared" si="5"/>
        <v>0</v>
      </c>
      <c r="H35" s="107">
        <f t="shared" si="6"/>
        <v>0</v>
      </c>
      <c r="I35" s="68">
        <f t="shared" si="7"/>
        <v>51</v>
      </c>
      <c r="J35" s="69">
        <f>SUMPRODUCT(B35:H35*'Cover Page'!$C$47:$I$47)</f>
        <v>48.7</v>
      </c>
      <c r="K35" s="76" t="str">
        <f>'TimeSelectableDiagram- Vehicles'!$AK27</f>
        <v>1315 - 1415</v>
      </c>
      <c r="L35" s="79">
        <f t="shared" si="8"/>
        <v>211</v>
      </c>
      <c r="M35" s="65">
        <f t="shared" si="9"/>
        <v>203</v>
      </c>
      <c r="O35" s="92" t="s">
        <v>98</v>
      </c>
      <c r="P35" s="106">
        <v>0</v>
      </c>
      <c r="Q35" s="21">
        <v>1</v>
      </c>
      <c r="R35" s="21">
        <v>0</v>
      </c>
      <c r="S35" s="21">
        <v>3</v>
      </c>
      <c r="T35" s="21">
        <v>1</v>
      </c>
      <c r="U35" s="21">
        <v>0</v>
      </c>
      <c r="V35" s="107">
        <v>0</v>
      </c>
      <c r="W35" s="95">
        <f t="shared" si="10"/>
        <v>5</v>
      </c>
      <c r="X35" s="69">
        <f>SUMPRODUCT(P35:V35*'Cover Page'!$C$47:$I$47)</f>
        <v>4.9000000000000004</v>
      </c>
      <c r="Y35" s="76" t="str">
        <f>'TimeSelectableDiagram- Vehicles'!$AK27</f>
        <v>1315 - 1415</v>
      </c>
      <c r="Z35" s="79">
        <f t="shared" si="11"/>
        <v>13</v>
      </c>
      <c r="AA35" s="65">
        <f t="shared" si="12"/>
        <v>13.4</v>
      </c>
      <c r="AC35" s="31" t="s">
        <v>98</v>
      </c>
      <c r="AD35" s="106">
        <v>2</v>
      </c>
      <c r="AE35" s="21">
        <v>1</v>
      </c>
      <c r="AF35" s="21">
        <v>33</v>
      </c>
      <c r="AG35" s="21">
        <v>10</v>
      </c>
      <c r="AH35" s="21">
        <v>0</v>
      </c>
      <c r="AI35" s="21">
        <v>0</v>
      </c>
      <c r="AJ35" s="107">
        <v>0</v>
      </c>
      <c r="AK35" s="68">
        <f t="shared" si="13"/>
        <v>46</v>
      </c>
      <c r="AL35" s="69">
        <f>SUMPRODUCT(AD35:AJ35*'Cover Page'!$C$47:$I$47)</f>
        <v>43.8</v>
      </c>
      <c r="AM35" s="76" t="str">
        <f>'TimeSelectableDiagram- Vehicles'!$AK27</f>
        <v>1315 - 1415</v>
      </c>
      <c r="AN35" s="79">
        <f t="shared" si="14"/>
        <v>198</v>
      </c>
      <c r="AO35" s="65">
        <f t="shared" si="15"/>
        <v>189.60000000000002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4</v>
      </c>
      <c r="D36" s="21">
        <f t="shared" si="2"/>
        <v>38</v>
      </c>
      <c r="E36" s="21">
        <f t="shared" si="3"/>
        <v>13</v>
      </c>
      <c r="F36" s="21">
        <f t="shared" si="4"/>
        <v>1</v>
      </c>
      <c r="G36" s="21">
        <f t="shared" si="5"/>
        <v>0</v>
      </c>
      <c r="H36" s="107">
        <f t="shared" si="6"/>
        <v>0</v>
      </c>
      <c r="I36" s="68">
        <f t="shared" si="7"/>
        <v>56</v>
      </c>
      <c r="J36" s="69">
        <f>SUMPRODUCT(B36:H36*'Cover Page'!$C$47:$I$47)</f>
        <v>54.1</v>
      </c>
      <c r="K36" s="76" t="str">
        <f>'TimeSelectableDiagram- Vehicles'!$AK28</f>
        <v>1330 - 1430</v>
      </c>
      <c r="L36" s="79">
        <f t="shared" si="8"/>
        <v>211</v>
      </c>
      <c r="M36" s="65">
        <f t="shared" si="9"/>
        <v>202.9</v>
      </c>
      <c r="O36" s="92" t="s">
        <v>100</v>
      </c>
      <c r="P36" s="106">
        <v>0</v>
      </c>
      <c r="Q36" s="21">
        <v>0</v>
      </c>
      <c r="R36" s="21">
        <v>2</v>
      </c>
      <c r="S36" s="21">
        <v>0</v>
      </c>
      <c r="T36" s="21">
        <v>1</v>
      </c>
      <c r="U36" s="21">
        <v>0</v>
      </c>
      <c r="V36" s="107">
        <v>0</v>
      </c>
      <c r="W36" s="95">
        <f t="shared" si="10"/>
        <v>3</v>
      </c>
      <c r="X36" s="69">
        <f>SUMPRODUCT(P36:V36*'Cover Page'!$C$47:$I$47)</f>
        <v>3.5</v>
      </c>
      <c r="Y36" s="76" t="str">
        <f>'TimeSelectableDiagram- Vehicles'!$AK28</f>
        <v>1330 - 1430</v>
      </c>
      <c r="Z36" s="79">
        <f t="shared" si="11"/>
        <v>11</v>
      </c>
      <c r="AA36" s="65">
        <f t="shared" si="12"/>
        <v>11.5</v>
      </c>
      <c r="AC36" s="31" t="s">
        <v>100</v>
      </c>
      <c r="AD36" s="106">
        <v>0</v>
      </c>
      <c r="AE36" s="21">
        <v>4</v>
      </c>
      <c r="AF36" s="21">
        <v>36</v>
      </c>
      <c r="AG36" s="21">
        <v>13</v>
      </c>
      <c r="AH36" s="21">
        <v>0</v>
      </c>
      <c r="AI36" s="21">
        <v>0</v>
      </c>
      <c r="AJ36" s="107">
        <v>0</v>
      </c>
      <c r="AK36" s="68">
        <f t="shared" si="13"/>
        <v>53</v>
      </c>
      <c r="AL36" s="69">
        <f>SUMPRODUCT(AD36:AJ36*'Cover Page'!$C$47:$I$47)</f>
        <v>50.6</v>
      </c>
      <c r="AM36" s="76" t="str">
        <f>'TimeSelectableDiagram- Vehicles'!$AK28</f>
        <v>1330 - 1430</v>
      </c>
      <c r="AN36" s="79">
        <f t="shared" si="14"/>
        <v>200</v>
      </c>
      <c r="AO36" s="65">
        <f t="shared" si="15"/>
        <v>191.4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3</v>
      </c>
      <c r="D37" s="21">
        <f t="shared" si="2"/>
        <v>31</v>
      </c>
      <c r="E37" s="21">
        <f t="shared" si="3"/>
        <v>16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50</v>
      </c>
      <c r="J37" s="69">
        <f>SUMPRODUCT(B37:H37*'Cover Page'!$C$47:$I$47)</f>
        <v>48.2</v>
      </c>
      <c r="K37" s="76" t="str">
        <f>'TimeSelectableDiagram- Vehicles'!$AK29</f>
        <v>1345 - 1445</v>
      </c>
      <c r="L37" s="79">
        <f t="shared" si="8"/>
        <v>201</v>
      </c>
      <c r="M37" s="65">
        <f t="shared" si="9"/>
        <v>194</v>
      </c>
      <c r="O37" s="92" t="s">
        <v>102</v>
      </c>
      <c r="P37" s="106">
        <v>0</v>
      </c>
      <c r="Q37" s="21">
        <v>0</v>
      </c>
      <c r="R37" s="21">
        <v>2</v>
      </c>
      <c r="S37" s="21">
        <v>1</v>
      </c>
      <c r="T37" s="21">
        <v>0</v>
      </c>
      <c r="U37" s="21">
        <v>0</v>
      </c>
      <c r="V37" s="107">
        <v>0</v>
      </c>
      <c r="W37" s="95">
        <f t="shared" si="10"/>
        <v>3</v>
      </c>
      <c r="X37" s="69">
        <f>SUMPRODUCT(P37:V37*'Cover Page'!$C$47:$I$47)</f>
        <v>3</v>
      </c>
      <c r="Y37" s="76" t="str">
        <f>'TimeSelectableDiagram- Vehicles'!$AK29</f>
        <v>1345 - 1445</v>
      </c>
      <c r="Z37" s="79">
        <f t="shared" si="11"/>
        <v>17</v>
      </c>
      <c r="AA37" s="65">
        <f t="shared" si="12"/>
        <v>17</v>
      </c>
      <c r="AC37" s="31" t="s">
        <v>102</v>
      </c>
      <c r="AD37" s="106">
        <v>0</v>
      </c>
      <c r="AE37" s="21">
        <v>3</v>
      </c>
      <c r="AF37" s="21">
        <v>29</v>
      </c>
      <c r="AG37" s="21">
        <v>15</v>
      </c>
      <c r="AH37" s="21">
        <v>0</v>
      </c>
      <c r="AI37" s="21">
        <v>0</v>
      </c>
      <c r="AJ37" s="107">
        <v>0</v>
      </c>
      <c r="AK37" s="68">
        <f t="shared" si="13"/>
        <v>47</v>
      </c>
      <c r="AL37" s="69">
        <f>SUMPRODUCT(AD37:AJ37*'Cover Page'!$C$47:$I$47)</f>
        <v>45.2</v>
      </c>
      <c r="AM37" s="76" t="str">
        <f>'TimeSelectableDiagram- Vehicles'!$AK29</f>
        <v>1345 - 1445</v>
      </c>
      <c r="AN37" s="79">
        <f t="shared" si="14"/>
        <v>184</v>
      </c>
      <c r="AO37" s="65">
        <f t="shared" si="15"/>
        <v>177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2</v>
      </c>
      <c r="D38" s="21">
        <f t="shared" si="2"/>
        <v>35</v>
      </c>
      <c r="E38" s="21">
        <f t="shared" si="3"/>
        <v>16</v>
      </c>
      <c r="F38" s="21">
        <f t="shared" si="4"/>
        <v>0</v>
      </c>
      <c r="G38" s="21">
        <f t="shared" si="5"/>
        <v>0</v>
      </c>
      <c r="H38" s="107">
        <f t="shared" si="6"/>
        <v>0</v>
      </c>
      <c r="I38" s="68">
        <f t="shared" si="7"/>
        <v>54</v>
      </c>
      <c r="J38" s="69">
        <f>SUMPRODUCT(B38:H38*'Cover Page'!$C$47:$I$47)</f>
        <v>52</v>
      </c>
      <c r="K38" s="76" t="str">
        <f>'TimeSelectableDiagram- Vehicles'!$AK30</f>
        <v>1400 - 1500</v>
      </c>
      <c r="L38" s="79">
        <f t="shared" si="8"/>
        <v>208</v>
      </c>
      <c r="M38" s="65">
        <f t="shared" si="9"/>
        <v>202.5</v>
      </c>
      <c r="O38" s="92" t="s">
        <v>104</v>
      </c>
      <c r="P38" s="106">
        <v>0</v>
      </c>
      <c r="Q38" s="21">
        <v>0</v>
      </c>
      <c r="R38" s="21">
        <v>1</v>
      </c>
      <c r="S38" s="21">
        <v>1</v>
      </c>
      <c r="T38" s="21">
        <v>0</v>
      </c>
      <c r="U38" s="21">
        <v>0</v>
      </c>
      <c r="V38" s="107">
        <v>0</v>
      </c>
      <c r="W38" s="95">
        <f t="shared" si="10"/>
        <v>2</v>
      </c>
      <c r="X38" s="69">
        <f>SUMPRODUCT(P38:V38*'Cover Page'!$C$47:$I$47)</f>
        <v>2</v>
      </c>
      <c r="Y38" s="76" t="str">
        <f>'TimeSelectableDiagram- Vehicles'!$AK30</f>
        <v>1400 - 1500</v>
      </c>
      <c r="Z38" s="79">
        <f t="shared" si="11"/>
        <v>18</v>
      </c>
      <c r="AA38" s="65">
        <f t="shared" si="12"/>
        <v>18.5</v>
      </c>
      <c r="AC38" s="31" t="s">
        <v>104</v>
      </c>
      <c r="AD38" s="106">
        <v>1</v>
      </c>
      <c r="AE38" s="21">
        <v>2</v>
      </c>
      <c r="AF38" s="21">
        <v>34</v>
      </c>
      <c r="AG38" s="21">
        <v>15</v>
      </c>
      <c r="AH38" s="21">
        <v>0</v>
      </c>
      <c r="AI38" s="21">
        <v>0</v>
      </c>
      <c r="AJ38" s="107">
        <v>0</v>
      </c>
      <c r="AK38" s="68">
        <f t="shared" si="13"/>
        <v>52</v>
      </c>
      <c r="AL38" s="69">
        <f>SUMPRODUCT(AD38:AJ38*'Cover Page'!$C$47:$I$47)</f>
        <v>50</v>
      </c>
      <c r="AM38" s="76" t="str">
        <f>'TimeSelectableDiagram- Vehicles'!$AK30</f>
        <v>1400 - 1500</v>
      </c>
      <c r="AN38" s="79">
        <f t="shared" si="14"/>
        <v>190</v>
      </c>
      <c r="AO38" s="65">
        <f t="shared" si="15"/>
        <v>184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4</v>
      </c>
      <c r="D39" s="21">
        <f t="shared" si="2"/>
        <v>35</v>
      </c>
      <c r="E39" s="21">
        <f t="shared" si="3"/>
        <v>12</v>
      </c>
      <c r="F39" s="21">
        <f t="shared" si="4"/>
        <v>0</v>
      </c>
      <c r="G39" s="21">
        <f t="shared" si="5"/>
        <v>0</v>
      </c>
      <c r="H39" s="107">
        <f t="shared" si="6"/>
        <v>0</v>
      </c>
      <c r="I39" s="68">
        <f t="shared" si="7"/>
        <v>51</v>
      </c>
      <c r="J39" s="69">
        <f>SUMPRODUCT(B39:H39*'Cover Page'!$C$47:$I$47)</f>
        <v>48.6</v>
      </c>
      <c r="K39" s="76" t="str">
        <f>'TimeSelectableDiagram- Vehicles'!$AK31</f>
        <v>1415 - 1515</v>
      </c>
      <c r="L39" s="79">
        <f t="shared" si="8"/>
        <v>213</v>
      </c>
      <c r="M39" s="65">
        <f t="shared" si="9"/>
        <v>207.4</v>
      </c>
      <c r="O39" s="92" t="s">
        <v>106</v>
      </c>
      <c r="P39" s="106">
        <v>0</v>
      </c>
      <c r="Q39" s="21">
        <v>0</v>
      </c>
      <c r="R39" s="21">
        <v>2</v>
      </c>
      <c r="S39" s="21">
        <v>1</v>
      </c>
      <c r="T39" s="21">
        <v>0</v>
      </c>
      <c r="U39" s="21">
        <v>0</v>
      </c>
      <c r="V39" s="107">
        <v>0</v>
      </c>
      <c r="W39" s="95">
        <f t="shared" si="10"/>
        <v>3</v>
      </c>
      <c r="X39" s="69">
        <f>SUMPRODUCT(P39:V39*'Cover Page'!$C$47:$I$47)</f>
        <v>3</v>
      </c>
      <c r="Y39" s="76" t="str">
        <f>'TimeSelectableDiagram- Vehicles'!$AK31</f>
        <v>1415 - 1515</v>
      </c>
      <c r="Z39" s="79">
        <f t="shared" si="11"/>
        <v>20</v>
      </c>
      <c r="AA39" s="65">
        <f t="shared" si="12"/>
        <v>20.5</v>
      </c>
      <c r="AC39" s="31" t="s">
        <v>106</v>
      </c>
      <c r="AD39" s="106">
        <v>0</v>
      </c>
      <c r="AE39" s="21">
        <v>4</v>
      </c>
      <c r="AF39" s="21">
        <v>33</v>
      </c>
      <c r="AG39" s="21">
        <v>11</v>
      </c>
      <c r="AH39" s="21">
        <v>0</v>
      </c>
      <c r="AI39" s="21">
        <v>0</v>
      </c>
      <c r="AJ39" s="107">
        <v>0</v>
      </c>
      <c r="AK39" s="68">
        <f t="shared" si="13"/>
        <v>48</v>
      </c>
      <c r="AL39" s="69">
        <f>SUMPRODUCT(AD39:AJ39*'Cover Page'!$C$47:$I$47)</f>
        <v>45.6</v>
      </c>
      <c r="AM39" s="76" t="str">
        <f>'TimeSelectableDiagram- Vehicles'!$AK31</f>
        <v>1415 - 1515</v>
      </c>
      <c r="AN39" s="79">
        <f t="shared" si="14"/>
        <v>193</v>
      </c>
      <c r="AO39" s="65">
        <f t="shared" si="15"/>
        <v>186.9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0</v>
      </c>
      <c r="D40" s="21">
        <f t="shared" si="2"/>
        <v>31</v>
      </c>
      <c r="E40" s="21">
        <f t="shared" si="3"/>
        <v>14</v>
      </c>
      <c r="F40" s="21">
        <f t="shared" si="4"/>
        <v>0</v>
      </c>
      <c r="G40" s="21">
        <f t="shared" si="5"/>
        <v>0</v>
      </c>
      <c r="H40" s="107">
        <f t="shared" si="6"/>
        <v>0</v>
      </c>
      <c r="I40" s="68">
        <f t="shared" si="7"/>
        <v>46</v>
      </c>
      <c r="J40" s="69">
        <f>SUMPRODUCT(B40:H40*'Cover Page'!$C$47:$I$47)</f>
        <v>45.2</v>
      </c>
      <c r="K40" s="76" t="str">
        <f>'TimeSelectableDiagram- Vehicles'!$AK32</f>
        <v>1430 - 1530</v>
      </c>
      <c r="L40" s="79">
        <f t="shared" si="8"/>
        <v>245</v>
      </c>
      <c r="M40" s="65">
        <f t="shared" si="9"/>
        <v>242.5</v>
      </c>
      <c r="O40" s="92" t="s">
        <v>108</v>
      </c>
      <c r="P40" s="106">
        <v>0</v>
      </c>
      <c r="Q40" s="21">
        <v>0</v>
      </c>
      <c r="R40" s="21">
        <v>7</v>
      </c>
      <c r="S40" s="21">
        <v>2</v>
      </c>
      <c r="T40" s="21">
        <v>0</v>
      </c>
      <c r="U40" s="21">
        <v>0</v>
      </c>
      <c r="V40" s="107">
        <v>0</v>
      </c>
      <c r="W40" s="95">
        <f t="shared" si="10"/>
        <v>9</v>
      </c>
      <c r="X40" s="69">
        <f>SUMPRODUCT(P40:V40*'Cover Page'!$C$47:$I$47)</f>
        <v>9</v>
      </c>
      <c r="Y40" s="76" t="str">
        <f>'TimeSelectableDiagram- Vehicles'!$AK32</f>
        <v>1430 - 1530</v>
      </c>
      <c r="Z40" s="79">
        <f t="shared" si="11"/>
        <v>21</v>
      </c>
      <c r="AA40" s="65">
        <f t="shared" si="12"/>
        <v>21.5</v>
      </c>
      <c r="AC40" s="31" t="s">
        <v>108</v>
      </c>
      <c r="AD40" s="106">
        <v>1</v>
      </c>
      <c r="AE40" s="21">
        <v>0</v>
      </c>
      <c r="AF40" s="21">
        <v>24</v>
      </c>
      <c r="AG40" s="21">
        <v>12</v>
      </c>
      <c r="AH40" s="21">
        <v>0</v>
      </c>
      <c r="AI40" s="21">
        <v>0</v>
      </c>
      <c r="AJ40" s="107">
        <v>0</v>
      </c>
      <c r="AK40" s="68">
        <f t="shared" si="13"/>
        <v>37</v>
      </c>
      <c r="AL40" s="69">
        <f>SUMPRODUCT(AD40:AJ40*'Cover Page'!$C$47:$I$47)</f>
        <v>36.200000000000003</v>
      </c>
      <c r="AM40" s="76" t="str">
        <f>'TimeSelectableDiagram- Vehicles'!$AK32</f>
        <v>1430 - 1530</v>
      </c>
      <c r="AN40" s="79">
        <f t="shared" si="14"/>
        <v>224</v>
      </c>
      <c r="AO40" s="65">
        <f t="shared" si="15"/>
        <v>221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3</v>
      </c>
      <c r="D41" s="21">
        <f t="shared" si="2"/>
        <v>43</v>
      </c>
      <c r="E41" s="21">
        <f t="shared" si="3"/>
        <v>8</v>
      </c>
      <c r="F41" s="21">
        <f t="shared" si="4"/>
        <v>3</v>
      </c>
      <c r="G41" s="21">
        <f t="shared" si="5"/>
        <v>0</v>
      </c>
      <c r="H41" s="107">
        <f t="shared" si="6"/>
        <v>0</v>
      </c>
      <c r="I41" s="68">
        <f t="shared" si="7"/>
        <v>57</v>
      </c>
      <c r="J41" s="69">
        <f>SUMPRODUCT(B41:H41*'Cover Page'!$C$47:$I$47)</f>
        <v>56.7</v>
      </c>
      <c r="K41" s="76" t="str">
        <f>'TimeSelectableDiagram- Vehicles'!$AK33</f>
        <v>1445 - 1545</v>
      </c>
      <c r="L41" s="79">
        <f t="shared" si="8"/>
        <v>262</v>
      </c>
      <c r="M41" s="65">
        <f t="shared" si="9"/>
        <v>259.39999999999998</v>
      </c>
      <c r="O41" s="92" t="s">
        <v>110</v>
      </c>
      <c r="P41" s="106">
        <v>0</v>
      </c>
      <c r="Q41" s="21">
        <v>0</v>
      </c>
      <c r="R41" s="21">
        <v>3</v>
      </c>
      <c r="S41" s="21">
        <v>0</v>
      </c>
      <c r="T41" s="21">
        <v>1</v>
      </c>
      <c r="U41" s="21">
        <v>0</v>
      </c>
      <c r="V41" s="107">
        <v>0</v>
      </c>
      <c r="W41" s="95">
        <f t="shared" si="10"/>
        <v>4</v>
      </c>
      <c r="X41" s="69">
        <f>SUMPRODUCT(P41:V41*'Cover Page'!$C$47:$I$47)</f>
        <v>4.5</v>
      </c>
      <c r="Y41" s="76" t="str">
        <f>'TimeSelectableDiagram- Vehicles'!$AK33</f>
        <v>1445 - 1545</v>
      </c>
      <c r="Z41" s="79">
        <f t="shared" si="11"/>
        <v>15</v>
      </c>
      <c r="AA41" s="65">
        <f t="shared" si="12"/>
        <v>15.5</v>
      </c>
      <c r="AC41" s="31" t="s">
        <v>110</v>
      </c>
      <c r="AD41" s="106">
        <v>0</v>
      </c>
      <c r="AE41" s="21">
        <v>3</v>
      </c>
      <c r="AF41" s="21">
        <v>40</v>
      </c>
      <c r="AG41" s="21">
        <v>8</v>
      </c>
      <c r="AH41" s="21">
        <v>2</v>
      </c>
      <c r="AI41" s="21">
        <v>0</v>
      </c>
      <c r="AJ41" s="107">
        <v>0</v>
      </c>
      <c r="AK41" s="68">
        <f t="shared" si="13"/>
        <v>53</v>
      </c>
      <c r="AL41" s="69">
        <f>SUMPRODUCT(AD41:AJ41*'Cover Page'!$C$47:$I$47)</f>
        <v>52.2</v>
      </c>
      <c r="AM41" s="76" t="str">
        <f>'TimeSelectableDiagram- Vehicles'!$AK33</f>
        <v>1445 - 1545</v>
      </c>
      <c r="AN41" s="79">
        <f t="shared" si="14"/>
        <v>247</v>
      </c>
      <c r="AO41" s="65">
        <f t="shared" si="15"/>
        <v>243.9</v>
      </c>
    </row>
    <row r="42" spans="1:41" x14ac:dyDescent="0.25">
      <c r="A42" s="31" t="s">
        <v>52</v>
      </c>
      <c r="B42" s="106">
        <f t="shared" si="0"/>
        <v>1</v>
      </c>
      <c r="C42" s="21">
        <f t="shared" si="1"/>
        <v>3</v>
      </c>
      <c r="D42" s="21">
        <f t="shared" si="2"/>
        <v>37</v>
      </c>
      <c r="E42" s="21">
        <f t="shared" si="3"/>
        <v>17</v>
      </c>
      <c r="F42" s="21">
        <f t="shared" si="4"/>
        <v>1</v>
      </c>
      <c r="G42" s="21">
        <f t="shared" si="5"/>
        <v>0</v>
      </c>
      <c r="H42" s="107">
        <f t="shared" si="6"/>
        <v>0</v>
      </c>
      <c r="I42" s="68">
        <f t="shared" si="7"/>
        <v>59</v>
      </c>
      <c r="J42" s="69">
        <f>SUMPRODUCT(B42:H42*'Cover Page'!$C$47:$I$47)</f>
        <v>56.9</v>
      </c>
      <c r="K42" s="76" t="str">
        <f>'TimeSelectableDiagram- Vehicles'!$AK34</f>
        <v>1500 - 1600</v>
      </c>
      <c r="L42" s="79">
        <f t="shared" si="8"/>
        <v>255</v>
      </c>
      <c r="M42" s="65">
        <f t="shared" si="9"/>
        <v>253.2</v>
      </c>
      <c r="O42" s="92" t="s">
        <v>52</v>
      </c>
      <c r="P42" s="106">
        <v>0</v>
      </c>
      <c r="Q42" s="21">
        <v>0</v>
      </c>
      <c r="R42" s="21">
        <v>2</v>
      </c>
      <c r="S42" s="21">
        <v>2</v>
      </c>
      <c r="T42" s="21">
        <v>0</v>
      </c>
      <c r="U42" s="21">
        <v>0</v>
      </c>
      <c r="V42" s="107">
        <v>0</v>
      </c>
      <c r="W42" s="95">
        <f t="shared" si="10"/>
        <v>4</v>
      </c>
      <c r="X42" s="69">
        <f>SUMPRODUCT(P42:V42*'Cover Page'!$C$47:$I$47)</f>
        <v>4</v>
      </c>
      <c r="Y42" s="76" t="str">
        <f>'TimeSelectableDiagram- Vehicles'!$AK34</f>
        <v>1500 - 1600</v>
      </c>
      <c r="Z42" s="79">
        <f t="shared" si="11"/>
        <v>13</v>
      </c>
      <c r="AA42" s="65">
        <f t="shared" si="12"/>
        <v>13</v>
      </c>
      <c r="AC42" s="31" t="s">
        <v>52</v>
      </c>
      <c r="AD42" s="106">
        <v>1</v>
      </c>
      <c r="AE42" s="21">
        <v>3</v>
      </c>
      <c r="AF42" s="21">
        <v>35</v>
      </c>
      <c r="AG42" s="21">
        <v>15</v>
      </c>
      <c r="AH42" s="21">
        <v>1</v>
      </c>
      <c r="AI42" s="21">
        <v>0</v>
      </c>
      <c r="AJ42" s="107">
        <v>0</v>
      </c>
      <c r="AK42" s="68">
        <f t="shared" si="13"/>
        <v>55</v>
      </c>
      <c r="AL42" s="69">
        <f>SUMPRODUCT(AD42:AJ42*'Cover Page'!$C$47:$I$47)</f>
        <v>52.9</v>
      </c>
      <c r="AM42" s="76" t="str">
        <f>'TimeSelectableDiagram- Vehicles'!$AK34</f>
        <v>1500 - 1600</v>
      </c>
      <c r="AN42" s="79">
        <f t="shared" si="14"/>
        <v>242</v>
      </c>
      <c r="AO42" s="65">
        <f t="shared" si="15"/>
        <v>240.2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1</v>
      </c>
      <c r="D43" s="21">
        <f t="shared" si="2"/>
        <v>65</v>
      </c>
      <c r="E43" s="21">
        <f t="shared" si="3"/>
        <v>16</v>
      </c>
      <c r="F43" s="21">
        <f t="shared" si="4"/>
        <v>0</v>
      </c>
      <c r="G43" s="21">
        <f t="shared" si="5"/>
        <v>1</v>
      </c>
      <c r="H43" s="107">
        <f t="shared" si="6"/>
        <v>0</v>
      </c>
      <c r="I43" s="68">
        <f t="shared" si="7"/>
        <v>83</v>
      </c>
      <c r="J43" s="69">
        <f>SUMPRODUCT(B43:H43*'Cover Page'!$C$47:$I$47)</f>
        <v>83.7</v>
      </c>
      <c r="K43" s="76" t="str">
        <f>'TimeSelectableDiagram- Vehicles'!$AK35</f>
        <v>1515 - 1615</v>
      </c>
      <c r="L43" s="79">
        <f t="shared" si="8"/>
        <v>287</v>
      </c>
      <c r="M43" s="65">
        <f t="shared" si="9"/>
        <v>284.10000000000002</v>
      </c>
      <c r="O43" s="92" t="s">
        <v>53</v>
      </c>
      <c r="P43" s="106">
        <v>0</v>
      </c>
      <c r="Q43" s="21">
        <v>0</v>
      </c>
      <c r="R43" s="21">
        <v>3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4</v>
      </c>
      <c r="X43" s="69">
        <f>SUMPRODUCT(P43:V43*'Cover Page'!$C$47:$I$47)</f>
        <v>4</v>
      </c>
      <c r="Y43" s="76" t="str">
        <f>'TimeSelectableDiagram- Vehicles'!$AK35</f>
        <v>1515 - 1615</v>
      </c>
      <c r="Z43" s="79">
        <f t="shared" si="11"/>
        <v>17</v>
      </c>
      <c r="AA43" s="65">
        <f t="shared" si="12"/>
        <v>17</v>
      </c>
      <c r="AC43" s="31" t="s">
        <v>53</v>
      </c>
      <c r="AD43" s="106">
        <v>0</v>
      </c>
      <c r="AE43" s="21">
        <v>1</v>
      </c>
      <c r="AF43" s="21">
        <v>62</v>
      </c>
      <c r="AG43" s="21">
        <v>15</v>
      </c>
      <c r="AH43" s="21">
        <v>0</v>
      </c>
      <c r="AI43" s="21">
        <v>1</v>
      </c>
      <c r="AJ43" s="107">
        <v>0</v>
      </c>
      <c r="AK43" s="68">
        <f t="shared" si="13"/>
        <v>79</v>
      </c>
      <c r="AL43" s="69">
        <f>SUMPRODUCT(AD43:AJ43*'Cover Page'!$C$47:$I$47)</f>
        <v>79.7</v>
      </c>
      <c r="AM43" s="76" t="str">
        <f>'TimeSelectableDiagram- Vehicles'!$AK35</f>
        <v>1515 - 1615</v>
      </c>
      <c r="AN43" s="79">
        <f t="shared" si="14"/>
        <v>270</v>
      </c>
      <c r="AO43" s="65">
        <f t="shared" si="15"/>
        <v>267.10000000000002</v>
      </c>
    </row>
    <row r="44" spans="1:41" x14ac:dyDescent="0.25">
      <c r="A44" s="31" t="s">
        <v>54</v>
      </c>
      <c r="B44" s="106">
        <f t="shared" si="0"/>
        <v>2</v>
      </c>
      <c r="C44" s="21">
        <f t="shared" si="1"/>
        <v>1</v>
      </c>
      <c r="D44" s="21">
        <f t="shared" si="2"/>
        <v>43</v>
      </c>
      <c r="E44" s="21">
        <f t="shared" si="3"/>
        <v>16</v>
      </c>
      <c r="F44" s="21">
        <f t="shared" si="4"/>
        <v>0</v>
      </c>
      <c r="G44" s="21">
        <f t="shared" si="5"/>
        <v>1</v>
      </c>
      <c r="H44" s="107">
        <f t="shared" si="6"/>
        <v>0</v>
      </c>
      <c r="I44" s="68">
        <f t="shared" si="7"/>
        <v>63</v>
      </c>
      <c r="J44" s="69">
        <f>SUMPRODUCT(B44:H44*'Cover Page'!$C$47:$I$47)</f>
        <v>62.099999999999994</v>
      </c>
      <c r="K44" s="76" t="str">
        <f>'TimeSelectableDiagram- Vehicles'!$AK36</f>
        <v>1530 - 1630</v>
      </c>
      <c r="L44" s="79">
        <f t="shared" si="8"/>
        <v>267</v>
      </c>
      <c r="M44" s="65">
        <f t="shared" si="9"/>
        <v>260.2</v>
      </c>
      <c r="O44" s="92" t="s">
        <v>54</v>
      </c>
      <c r="P44" s="106">
        <v>0</v>
      </c>
      <c r="Q44" s="21">
        <v>0</v>
      </c>
      <c r="R44" s="21">
        <v>3</v>
      </c>
      <c r="S44" s="21">
        <v>0</v>
      </c>
      <c r="T44" s="21">
        <v>0</v>
      </c>
      <c r="U44" s="21">
        <v>0</v>
      </c>
      <c r="V44" s="107">
        <v>0</v>
      </c>
      <c r="W44" s="95">
        <f t="shared" si="10"/>
        <v>3</v>
      </c>
      <c r="X44" s="69">
        <f>SUMPRODUCT(P44:V44*'Cover Page'!$C$47:$I$47)</f>
        <v>3</v>
      </c>
      <c r="Y44" s="76" t="str">
        <f>'TimeSelectableDiagram- Vehicles'!$AK36</f>
        <v>1530 - 1630</v>
      </c>
      <c r="Z44" s="79">
        <f t="shared" si="11"/>
        <v>18</v>
      </c>
      <c r="AA44" s="65">
        <f t="shared" si="12"/>
        <v>18</v>
      </c>
      <c r="AC44" s="31" t="s">
        <v>54</v>
      </c>
      <c r="AD44" s="106">
        <v>2</v>
      </c>
      <c r="AE44" s="21">
        <v>1</v>
      </c>
      <c r="AF44" s="21">
        <v>40</v>
      </c>
      <c r="AG44" s="21">
        <v>16</v>
      </c>
      <c r="AH44" s="21">
        <v>0</v>
      </c>
      <c r="AI44" s="21">
        <v>1</v>
      </c>
      <c r="AJ44" s="107">
        <v>0</v>
      </c>
      <c r="AK44" s="68">
        <f t="shared" si="13"/>
        <v>60</v>
      </c>
      <c r="AL44" s="69">
        <f>SUMPRODUCT(AD44:AJ44*'Cover Page'!$C$47:$I$47)</f>
        <v>59.099999999999994</v>
      </c>
      <c r="AM44" s="76" t="str">
        <f>'TimeSelectableDiagram- Vehicles'!$AK36</f>
        <v>1530 - 1630</v>
      </c>
      <c r="AN44" s="79">
        <f t="shared" si="14"/>
        <v>249</v>
      </c>
      <c r="AO44" s="65">
        <f t="shared" si="15"/>
        <v>242.2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0</v>
      </c>
      <c r="D45" s="21">
        <f t="shared" si="2"/>
        <v>41</v>
      </c>
      <c r="E45" s="21">
        <f t="shared" si="3"/>
        <v>8</v>
      </c>
      <c r="F45" s="21">
        <f t="shared" si="4"/>
        <v>1</v>
      </c>
      <c r="G45" s="21">
        <f t="shared" si="5"/>
        <v>0</v>
      </c>
      <c r="H45" s="107">
        <f t="shared" si="6"/>
        <v>0</v>
      </c>
      <c r="I45" s="68">
        <f t="shared" si="7"/>
        <v>50</v>
      </c>
      <c r="J45" s="69">
        <f>SUMPRODUCT(B45:H45*'Cover Page'!$C$47:$I$47)</f>
        <v>50.5</v>
      </c>
      <c r="K45" s="76" t="str">
        <f>'TimeSelectableDiagram- Vehicles'!$AK37</f>
        <v>1545 - 1645</v>
      </c>
      <c r="L45" s="79">
        <f t="shared" si="8"/>
        <v>282</v>
      </c>
      <c r="M45" s="65">
        <f t="shared" si="9"/>
        <v>271.5</v>
      </c>
      <c r="O45" s="92" t="s">
        <v>55</v>
      </c>
      <c r="P45" s="106">
        <v>0</v>
      </c>
      <c r="Q45" s="21">
        <v>0</v>
      </c>
      <c r="R45" s="21">
        <v>2</v>
      </c>
      <c r="S45" s="21">
        <v>0</v>
      </c>
      <c r="T45" s="21">
        <v>0</v>
      </c>
      <c r="U45" s="21">
        <v>0</v>
      </c>
      <c r="V45" s="107">
        <v>0</v>
      </c>
      <c r="W45" s="95">
        <f t="shared" si="10"/>
        <v>2</v>
      </c>
      <c r="X45" s="69">
        <f>SUMPRODUCT(P45:V45*'Cover Page'!$C$47:$I$47)</f>
        <v>2</v>
      </c>
      <c r="Y45" s="76" t="str">
        <f>'TimeSelectableDiagram- Vehicles'!$AK37</f>
        <v>1545 - 1645</v>
      </c>
      <c r="Z45" s="79">
        <f t="shared" si="11"/>
        <v>20</v>
      </c>
      <c r="AA45" s="65">
        <f t="shared" si="12"/>
        <v>20</v>
      </c>
      <c r="AC45" s="31" t="s">
        <v>55</v>
      </c>
      <c r="AD45" s="106">
        <v>0</v>
      </c>
      <c r="AE45" s="21">
        <v>0</v>
      </c>
      <c r="AF45" s="21">
        <v>39</v>
      </c>
      <c r="AG45" s="21">
        <v>8</v>
      </c>
      <c r="AH45" s="21">
        <v>1</v>
      </c>
      <c r="AI45" s="21">
        <v>0</v>
      </c>
      <c r="AJ45" s="107">
        <v>0</v>
      </c>
      <c r="AK45" s="68">
        <f t="shared" si="13"/>
        <v>48</v>
      </c>
      <c r="AL45" s="69">
        <f>SUMPRODUCT(AD45:AJ45*'Cover Page'!$C$47:$I$47)</f>
        <v>48.5</v>
      </c>
      <c r="AM45" s="76" t="str">
        <f>'TimeSelectableDiagram- Vehicles'!$AK37</f>
        <v>1545 - 1645</v>
      </c>
      <c r="AN45" s="79">
        <f t="shared" si="14"/>
        <v>262</v>
      </c>
      <c r="AO45" s="65">
        <f t="shared" si="15"/>
        <v>251.50000000000003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4</v>
      </c>
      <c r="D46" s="21">
        <f t="shared" si="2"/>
        <v>66</v>
      </c>
      <c r="E46" s="21">
        <f t="shared" si="3"/>
        <v>20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91</v>
      </c>
      <c r="J46" s="69">
        <f>SUMPRODUCT(B46:H46*'Cover Page'!$C$47:$I$47)</f>
        <v>87.8</v>
      </c>
      <c r="K46" s="76" t="str">
        <f>'TimeSelectableDiagram- Vehicles'!$AK38</f>
        <v>1600 - 1700</v>
      </c>
      <c r="L46" s="79">
        <f t="shared" si="8"/>
        <v>302</v>
      </c>
      <c r="M46" s="65">
        <f t="shared" si="9"/>
        <v>288.2</v>
      </c>
      <c r="O46" s="92" t="s">
        <v>34</v>
      </c>
      <c r="P46" s="106">
        <v>0</v>
      </c>
      <c r="Q46" s="21">
        <v>0</v>
      </c>
      <c r="R46" s="21">
        <v>7</v>
      </c>
      <c r="S46" s="21">
        <v>1</v>
      </c>
      <c r="T46" s="21">
        <v>0</v>
      </c>
      <c r="U46" s="21">
        <v>0</v>
      </c>
      <c r="V46" s="107">
        <v>0</v>
      </c>
      <c r="W46" s="95">
        <f t="shared" si="10"/>
        <v>8</v>
      </c>
      <c r="X46" s="69">
        <f>SUMPRODUCT(P46:V46*'Cover Page'!$C$47:$I$47)</f>
        <v>8</v>
      </c>
      <c r="Y46" s="76" t="str">
        <f>'TimeSelectableDiagram- Vehicles'!$AK38</f>
        <v>1600 - 1700</v>
      </c>
      <c r="Z46" s="79">
        <f t="shared" si="11"/>
        <v>25</v>
      </c>
      <c r="AA46" s="65">
        <f t="shared" si="12"/>
        <v>25</v>
      </c>
      <c r="AC46" s="31" t="s">
        <v>34</v>
      </c>
      <c r="AD46" s="106">
        <v>1</v>
      </c>
      <c r="AE46" s="21">
        <v>4</v>
      </c>
      <c r="AF46" s="21">
        <v>59</v>
      </c>
      <c r="AG46" s="21">
        <v>19</v>
      </c>
      <c r="AH46" s="21">
        <v>0</v>
      </c>
      <c r="AI46" s="21">
        <v>0</v>
      </c>
      <c r="AJ46" s="107">
        <v>0</v>
      </c>
      <c r="AK46" s="68">
        <f t="shared" si="13"/>
        <v>83</v>
      </c>
      <c r="AL46" s="69">
        <f>SUMPRODUCT(AD46:AJ46*'Cover Page'!$C$47:$I$47)</f>
        <v>79.8</v>
      </c>
      <c r="AM46" s="76" t="str">
        <f>'TimeSelectableDiagram- Vehicles'!$AK38</f>
        <v>1600 - 1700</v>
      </c>
      <c r="AN46" s="79">
        <f t="shared" si="14"/>
        <v>277</v>
      </c>
      <c r="AO46" s="65">
        <f t="shared" si="15"/>
        <v>263.2</v>
      </c>
    </row>
    <row r="47" spans="1:41" x14ac:dyDescent="0.25">
      <c r="A47" s="31" t="s">
        <v>35</v>
      </c>
      <c r="B47" s="106">
        <f t="shared" si="0"/>
        <v>4</v>
      </c>
      <c r="C47" s="21">
        <f t="shared" si="1"/>
        <v>0</v>
      </c>
      <c r="D47" s="21">
        <f t="shared" si="2"/>
        <v>45</v>
      </c>
      <c r="E47" s="21">
        <f t="shared" si="3"/>
        <v>14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63</v>
      </c>
      <c r="J47" s="69">
        <f>SUMPRODUCT(B47:H47*'Cover Page'!$C$47:$I$47)</f>
        <v>59.8</v>
      </c>
      <c r="K47" s="76" t="str">
        <f>'TimeSelectableDiagram- Vehicles'!$AK39</f>
        <v>1615 - 1715</v>
      </c>
      <c r="L47" s="79">
        <f t="shared" si="8"/>
        <v>287</v>
      </c>
      <c r="M47" s="65">
        <f t="shared" si="9"/>
        <v>274.2</v>
      </c>
      <c r="O47" s="92" t="s">
        <v>35</v>
      </c>
      <c r="P47" s="106">
        <v>0</v>
      </c>
      <c r="Q47" s="21">
        <v>0</v>
      </c>
      <c r="R47" s="21">
        <v>4</v>
      </c>
      <c r="S47" s="21">
        <v>1</v>
      </c>
      <c r="T47" s="21">
        <v>0</v>
      </c>
      <c r="U47" s="21">
        <v>0</v>
      </c>
      <c r="V47" s="107">
        <v>0</v>
      </c>
      <c r="W47" s="95">
        <f t="shared" si="10"/>
        <v>5</v>
      </c>
      <c r="X47" s="69">
        <f>SUMPRODUCT(P47:V47*'Cover Page'!$C$47:$I$47)</f>
        <v>5</v>
      </c>
      <c r="Y47" s="76" t="str">
        <f>'TimeSelectableDiagram- Vehicles'!$AK39</f>
        <v>1615 - 1715</v>
      </c>
      <c r="Z47" s="79">
        <f t="shared" si="11"/>
        <v>21</v>
      </c>
      <c r="AA47" s="65">
        <f t="shared" si="12"/>
        <v>21</v>
      </c>
      <c r="AC47" s="31" t="s">
        <v>35</v>
      </c>
      <c r="AD47" s="106">
        <v>4</v>
      </c>
      <c r="AE47" s="21">
        <v>0</v>
      </c>
      <c r="AF47" s="21">
        <v>41</v>
      </c>
      <c r="AG47" s="21">
        <v>13</v>
      </c>
      <c r="AH47" s="21">
        <v>0</v>
      </c>
      <c r="AI47" s="21">
        <v>0</v>
      </c>
      <c r="AJ47" s="107">
        <v>0</v>
      </c>
      <c r="AK47" s="68">
        <f t="shared" si="13"/>
        <v>58</v>
      </c>
      <c r="AL47" s="69">
        <f>SUMPRODUCT(AD47:AJ47*'Cover Page'!$C$47:$I$47)</f>
        <v>54.8</v>
      </c>
      <c r="AM47" s="76" t="str">
        <f>'TimeSelectableDiagram- Vehicles'!$AK39</f>
        <v>1615 - 1715</v>
      </c>
      <c r="AN47" s="79">
        <f t="shared" si="14"/>
        <v>266</v>
      </c>
      <c r="AO47" s="65">
        <f t="shared" si="15"/>
        <v>253.2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5</v>
      </c>
      <c r="D48" s="21">
        <f t="shared" si="2"/>
        <v>51</v>
      </c>
      <c r="E48" s="21">
        <f t="shared" si="3"/>
        <v>20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78</v>
      </c>
      <c r="J48" s="69">
        <f>SUMPRODUCT(B48:H48*'Cover Page'!$C$47:$I$47)</f>
        <v>73.400000000000006</v>
      </c>
      <c r="K48" s="76" t="str">
        <f>'TimeSelectableDiagram- Vehicles'!$AK40</f>
        <v>1630 - 1730</v>
      </c>
      <c r="L48" s="79">
        <f t="shared" si="8"/>
        <v>312</v>
      </c>
      <c r="M48" s="65">
        <f t="shared" si="9"/>
        <v>298.60000000000002</v>
      </c>
      <c r="O48" s="92" t="s">
        <v>36</v>
      </c>
      <c r="P48" s="106">
        <v>0</v>
      </c>
      <c r="Q48" s="21">
        <v>0</v>
      </c>
      <c r="R48" s="21">
        <v>2</v>
      </c>
      <c r="S48" s="21">
        <v>3</v>
      </c>
      <c r="T48" s="21">
        <v>0</v>
      </c>
      <c r="U48" s="21">
        <v>0</v>
      </c>
      <c r="V48" s="107">
        <v>0</v>
      </c>
      <c r="W48" s="95">
        <f t="shared" si="10"/>
        <v>5</v>
      </c>
      <c r="X48" s="69">
        <f>SUMPRODUCT(P48:V48*'Cover Page'!$C$47:$I$47)</f>
        <v>5</v>
      </c>
      <c r="Y48" s="76" t="str">
        <f>'TimeSelectableDiagram- Vehicles'!$AK40</f>
        <v>1630 - 1730</v>
      </c>
      <c r="Z48" s="79">
        <f t="shared" si="11"/>
        <v>19</v>
      </c>
      <c r="AA48" s="65">
        <f t="shared" si="12"/>
        <v>19</v>
      </c>
      <c r="AC48" s="31" t="s">
        <v>36</v>
      </c>
      <c r="AD48" s="106">
        <v>2</v>
      </c>
      <c r="AE48" s="21">
        <v>5</v>
      </c>
      <c r="AF48" s="21">
        <v>49</v>
      </c>
      <c r="AG48" s="21">
        <v>17</v>
      </c>
      <c r="AH48" s="21">
        <v>0</v>
      </c>
      <c r="AI48" s="21">
        <v>0</v>
      </c>
      <c r="AJ48" s="107">
        <v>0</v>
      </c>
      <c r="AK48" s="68">
        <f t="shared" si="13"/>
        <v>73</v>
      </c>
      <c r="AL48" s="69">
        <f>SUMPRODUCT(AD48:AJ48*'Cover Page'!$C$47:$I$47)</f>
        <v>68.400000000000006</v>
      </c>
      <c r="AM48" s="76" t="str">
        <f>'TimeSelectableDiagram- Vehicles'!$AK40</f>
        <v>1630 - 1730</v>
      </c>
      <c r="AN48" s="79">
        <f t="shared" si="14"/>
        <v>293</v>
      </c>
      <c r="AO48" s="65">
        <f t="shared" si="15"/>
        <v>279.60000000000002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2</v>
      </c>
      <c r="D49" s="21">
        <f t="shared" si="2"/>
        <v>60</v>
      </c>
      <c r="E49" s="21">
        <f t="shared" si="3"/>
        <v>6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70</v>
      </c>
      <c r="J49" s="69">
        <f>SUMPRODUCT(B49:H49*'Cover Page'!$C$47:$I$47)</f>
        <v>67.2</v>
      </c>
      <c r="K49" s="76" t="str">
        <f>'TimeSelectableDiagram- Vehicles'!$AK41</f>
        <v>1645 - 1745</v>
      </c>
      <c r="L49" s="79">
        <f t="shared" si="8"/>
        <v>320</v>
      </c>
      <c r="M49" s="65">
        <f t="shared" si="9"/>
        <v>306.2</v>
      </c>
      <c r="O49" s="92" t="s">
        <v>37</v>
      </c>
      <c r="P49" s="106">
        <v>0</v>
      </c>
      <c r="Q49" s="21">
        <v>0</v>
      </c>
      <c r="R49" s="21">
        <v>7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7</v>
      </c>
      <c r="X49" s="69">
        <f>SUMPRODUCT(P49:V49*'Cover Page'!$C$47:$I$47)</f>
        <v>7</v>
      </c>
      <c r="Y49" s="76" t="str">
        <f>'TimeSelectableDiagram- Vehicles'!$AK41</f>
        <v>1645 - 1745</v>
      </c>
      <c r="Z49" s="79">
        <f t="shared" si="11"/>
        <v>18</v>
      </c>
      <c r="AA49" s="65">
        <f t="shared" si="12"/>
        <v>18</v>
      </c>
      <c r="AC49" s="31" t="s">
        <v>37</v>
      </c>
      <c r="AD49" s="106">
        <v>2</v>
      </c>
      <c r="AE49" s="21">
        <v>2</v>
      </c>
      <c r="AF49" s="21">
        <v>53</v>
      </c>
      <c r="AG49" s="21">
        <v>6</v>
      </c>
      <c r="AH49" s="21">
        <v>0</v>
      </c>
      <c r="AI49" s="21">
        <v>0</v>
      </c>
      <c r="AJ49" s="107">
        <v>0</v>
      </c>
      <c r="AK49" s="68">
        <f t="shared" si="13"/>
        <v>63</v>
      </c>
      <c r="AL49" s="69">
        <f>SUMPRODUCT(AD49:AJ49*'Cover Page'!$C$47:$I$47)</f>
        <v>60.2</v>
      </c>
      <c r="AM49" s="76" t="str">
        <f>'TimeSelectableDiagram- Vehicles'!$AK41</f>
        <v>1645 - 1745</v>
      </c>
      <c r="AN49" s="79">
        <f t="shared" si="14"/>
        <v>302</v>
      </c>
      <c r="AO49" s="65">
        <f t="shared" si="15"/>
        <v>288.2</v>
      </c>
    </row>
    <row r="50" spans="1:41" x14ac:dyDescent="0.25">
      <c r="A50" s="31" t="s">
        <v>26</v>
      </c>
      <c r="B50" s="106">
        <f t="shared" si="0"/>
        <v>2</v>
      </c>
      <c r="C50" s="21">
        <f t="shared" si="1"/>
        <v>1</v>
      </c>
      <c r="D50" s="21">
        <f t="shared" si="2"/>
        <v>54</v>
      </c>
      <c r="E50" s="21">
        <f t="shared" si="3"/>
        <v>19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76</v>
      </c>
      <c r="J50" s="69">
        <f>SUMPRODUCT(B50:H50*'Cover Page'!$C$47:$I$47)</f>
        <v>73.8</v>
      </c>
      <c r="K50" s="76" t="str">
        <f>'TimeSelectableDiagram- Vehicles'!$AK42</f>
        <v>1700 - 1800</v>
      </c>
      <c r="L50" s="79">
        <f t="shared" si="8"/>
        <v>335</v>
      </c>
      <c r="M50" s="65">
        <f t="shared" si="9"/>
        <v>322</v>
      </c>
      <c r="O50" s="92" t="s">
        <v>26</v>
      </c>
      <c r="P50" s="106">
        <v>0</v>
      </c>
      <c r="Q50" s="21">
        <v>0</v>
      </c>
      <c r="R50" s="21">
        <v>2</v>
      </c>
      <c r="S50" s="21">
        <v>2</v>
      </c>
      <c r="T50" s="21">
        <v>0</v>
      </c>
      <c r="U50" s="21">
        <v>0</v>
      </c>
      <c r="V50" s="107">
        <v>0</v>
      </c>
      <c r="W50" s="95">
        <f t="shared" si="10"/>
        <v>4</v>
      </c>
      <c r="X50" s="69">
        <f>SUMPRODUCT(P50:V50*'Cover Page'!$C$47:$I$47)</f>
        <v>4</v>
      </c>
      <c r="Y50" s="76" t="str">
        <f>'TimeSelectableDiagram- Vehicles'!$AK42</f>
        <v>1700 - 1800</v>
      </c>
      <c r="Z50" s="79">
        <f t="shared" si="11"/>
        <v>18</v>
      </c>
      <c r="AA50" s="65">
        <f t="shared" si="12"/>
        <v>18</v>
      </c>
      <c r="AC50" s="31" t="s">
        <v>26</v>
      </c>
      <c r="AD50" s="106">
        <v>2</v>
      </c>
      <c r="AE50" s="21">
        <v>1</v>
      </c>
      <c r="AF50" s="21">
        <v>52</v>
      </c>
      <c r="AG50" s="21">
        <v>17</v>
      </c>
      <c r="AH50" s="21">
        <v>0</v>
      </c>
      <c r="AI50" s="21">
        <v>0</v>
      </c>
      <c r="AJ50" s="107">
        <v>0</v>
      </c>
      <c r="AK50" s="68">
        <f t="shared" si="13"/>
        <v>72</v>
      </c>
      <c r="AL50" s="69">
        <f>SUMPRODUCT(AD50:AJ50*'Cover Page'!$C$47:$I$47)</f>
        <v>69.8</v>
      </c>
      <c r="AM50" s="76" t="str">
        <f>'TimeSelectableDiagram- Vehicles'!$AK42</f>
        <v>1700 - 1800</v>
      </c>
      <c r="AN50" s="79">
        <f t="shared" si="14"/>
        <v>317</v>
      </c>
      <c r="AO50" s="65">
        <f t="shared" si="15"/>
        <v>304</v>
      </c>
    </row>
    <row r="51" spans="1:41" x14ac:dyDescent="0.25">
      <c r="A51" s="31" t="s">
        <v>27</v>
      </c>
      <c r="B51" s="106">
        <f t="shared" si="0"/>
        <v>1</v>
      </c>
      <c r="C51" s="21">
        <f t="shared" si="1"/>
        <v>5</v>
      </c>
      <c r="D51" s="21">
        <f t="shared" si="2"/>
        <v>77</v>
      </c>
      <c r="E51" s="21">
        <f t="shared" si="3"/>
        <v>5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88</v>
      </c>
      <c r="J51" s="69">
        <f>SUMPRODUCT(B51:H51*'Cover Page'!$C$47:$I$47)</f>
        <v>84.2</v>
      </c>
      <c r="K51" s="76" t="str">
        <f>'TimeSelectableDiagram- Vehicles'!$AK43</f>
        <v>1715 - 1815</v>
      </c>
      <c r="L51" s="79">
        <f t="shared" si="8"/>
        <v>348</v>
      </c>
      <c r="M51" s="65">
        <f t="shared" si="9"/>
        <v>333.4</v>
      </c>
      <c r="O51" s="92" t="s">
        <v>27</v>
      </c>
      <c r="P51" s="106">
        <v>0</v>
      </c>
      <c r="Q51" s="21">
        <v>0</v>
      </c>
      <c r="R51" s="21">
        <v>3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3</v>
      </c>
      <c r="X51" s="69">
        <f>SUMPRODUCT(P51:V51*'Cover Page'!$C$47:$I$47)</f>
        <v>3</v>
      </c>
      <c r="Y51" s="76" t="str">
        <f>'TimeSelectableDiagram- Vehicles'!$AK43</f>
        <v>1715 - 1815</v>
      </c>
      <c r="Z51" s="79">
        <f t="shared" si="11"/>
        <v>20</v>
      </c>
      <c r="AA51" s="65">
        <f t="shared" si="12"/>
        <v>19.399999999999999</v>
      </c>
      <c r="AC51" s="31" t="s">
        <v>27</v>
      </c>
      <c r="AD51" s="106">
        <v>1</v>
      </c>
      <c r="AE51" s="21">
        <v>5</v>
      </c>
      <c r="AF51" s="21">
        <v>74</v>
      </c>
      <c r="AG51" s="21">
        <v>5</v>
      </c>
      <c r="AH51" s="21">
        <v>0</v>
      </c>
      <c r="AI51" s="21">
        <v>0</v>
      </c>
      <c r="AJ51" s="107">
        <v>0</v>
      </c>
      <c r="AK51" s="68">
        <f t="shared" si="13"/>
        <v>85</v>
      </c>
      <c r="AL51" s="69">
        <f>SUMPRODUCT(AD51:AJ51*'Cover Page'!$C$47:$I$47)</f>
        <v>81.2</v>
      </c>
      <c r="AM51" s="76" t="str">
        <f>'TimeSelectableDiagram- Vehicles'!$AK43</f>
        <v>1715 - 1815</v>
      </c>
      <c r="AN51" s="79">
        <f t="shared" si="14"/>
        <v>328</v>
      </c>
      <c r="AO51" s="65">
        <f t="shared" si="15"/>
        <v>314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3</v>
      </c>
      <c r="D52" s="21">
        <f t="shared" si="2"/>
        <v>68</v>
      </c>
      <c r="E52" s="21">
        <f t="shared" si="3"/>
        <v>11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86</v>
      </c>
      <c r="J52" s="69">
        <f>SUMPRODUCT(B52:H52*'Cover Page'!$C$47:$I$47)</f>
        <v>81</v>
      </c>
      <c r="K52" s="76" t="str">
        <f>'TimeSelectableDiagram- Vehicles'!$AK44</f>
        <v>1730 - 1830</v>
      </c>
      <c r="L52" s="79">
        <f t="shared" si="8"/>
        <v>364</v>
      </c>
      <c r="M52" s="65">
        <f t="shared" si="9"/>
        <v>350.6</v>
      </c>
      <c r="O52" s="92" t="s">
        <v>28</v>
      </c>
      <c r="P52" s="106">
        <v>0</v>
      </c>
      <c r="Q52" s="21">
        <v>0</v>
      </c>
      <c r="R52" s="21">
        <v>3</v>
      </c>
      <c r="S52" s="21">
        <v>1</v>
      </c>
      <c r="T52" s="21">
        <v>0</v>
      </c>
      <c r="U52" s="21">
        <v>0</v>
      </c>
      <c r="V52" s="107">
        <v>0</v>
      </c>
      <c r="W52" s="95">
        <f t="shared" si="10"/>
        <v>4</v>
      </c>
      <c r="X52" s="69">
        <f>SUMPRODUCT(P52:V52*'Cover Page'!$C$47:$I$47)</f>
        <v>4</v>
      </c>
      <c r="Y52" s="76" t="str">
        <f>'TimeSelectableDiagram- Vehicles'!$AK44</f>
        <v>1730 - 1830</v>
      </c>
      <c r="Z52" s="79">
        <f t="shared" si="11"/>
        <v>23</v>
      </c>
      <c r="AA52" s="65">
        <f t="shared" si="12"/>
        <v>22.4</v>
      </c>
      <c r="AC52" s="31" t="s">
        <v>28</v>
      </c>
      <c r="AD52" s="106">
        <v>4</v>
      </c>
      <c r="AE52" s="21">
        <v>3</v>
      </c>
      <c r="AF52" s="21">
        <v>65</v>
      </c>
      <c r="AG52" s="21">
        <v>10</v>
      </c>
      <c r="AH52" s="21">
        <v>0</v>
      </c>
      <c r="AI52" s="21">
        <v>0</v>
      </c>
      <c r="AJ52" s="107">
        <v>0</v>
      </c>
      <c r="AK52" s="68">
        <f t="shared" si="13"/>
        <v>82</v>
      </c>
      <c r="AL52" s="69">
        <f>SUMPRODUCT(AD52:AJ52*'Cover Page'!$C$47:$I$47)</f>
        <v>77</v>
      </c>
      <c r="AM52" s="76" t="str">
        <f>'TimeSelectableDiagram- Vehicles'!$AK44</f>
        <v>1730 - 1830</v>
      </c>
      <c r="AN52" s="79">
        <f t="shared" si="14"/>
        <v>341</v>
      </c>
      <c r="AO52" s="65">
        <f t="shared" si="15"/>
        <v>328.20000000000005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2</v>
      </c>
      <c r="D53" s="21">
        <f t="shared" si="2"/>
        <v>69</v>
      </c>
      <c r="E53" s="21">
        <f t="shared" si="3"/>
        <v>13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85</v>
      </c>
      <c r="J53" s="69">
        <f>SUMPRODUCT(B53:H53*'Cover Page'!$C$47:$I$47)</f>
        <v>83</v>
      </c>
      <c r="K53" s="76" t="str">
        <f>'TimeSelectableDiagram- Vehicles'!$AK45</f>
        <v>1745 - 1845</v>
      </c>
      <c r="L53" s="79">
        <f t="shared" si="8"/>
        <v>416</v>
      </c>
      <c r="M53" s="65">
        <f t="shared" si="9"/>
        <v>401.40000000000003</v>
      </c>
      <c r="O53" s="92" t="s">
        <v>29</v>
      </c>
      <c r="P53" s="106">
        <v>0</v>
      </c>
      <c r="Q53" s="21">
        <v>0</v>
      </c>
      <c r="R53" s="21">
        <v>4</v>
      </c>
      <c r="S53" s="21">
        <v>3</v>
      </c>
      <c r="T53" s="21">
        <v>0</v>
      </c>
      <c r="U53" s="21">
        <v>0</v>
      </c>
      <c r="V53" s="107">
        <v>0</v>
      </c>
      <c r="W53" s="95">
        <f t="shared" si="10"/>
        <v>7</v>
      </c>
      <c r="X53" s="69">
        <f>SUMPRODUCT(P53:V53*'Cover Page'!$C$47:$I$47)</f>
        <v>7</v>
      </c>
      <c r="Y53" s="76" t="str">
        <f>'TimeSelectableDiagram- Vehicles'!$AK45</f>
        <v>1745 - 1845</v>
      </c>
      <c r="Z53" s="79">
        <f t="shared" si="11"/>
        <v>23</v>
      </c>
      <c r="AA53" s="65">
        <f t="shared" si="12"/>
        <v>22.4</v>
      </c>
      <c r="AC53" s="31" t="s">
        <v>29</v>
      </c>
      <c r="AD53" s="106">
        <v>1</v>
      </c>
      <c r="AE53" s="21">
        <v>2</v>
      </c>
      <c r="AF53" s="21">
        <v>65</v>
      </c>
      <c r="AG53" s="21">
        <v>10</v>
      </c>
      <c r="AH53" s="21">
        <v>0</v>
      </c>
      <c r="AI53" s="21">
        <v>0</v>
      </c>
      <c r="AJ53" s="107">
        <v>0</v>
      </c>
      <c r="AK53" s="68">
        <f t="shared" si="13"/>
        <v>78</v>
      </c>
      <c r="AL53" s="69">
        <f>SUMPRODUCT(AD53:AJ53*'Cover Page'!$C$47:$I$47)</f>
        <v>76</v>
      </c>
      <c r="AM53" s="76" t="str">
        <f>'TimeSelectableDiagram- Vehicles'!$AK45</f>
        <v>1745 - 1845</v>
      </c>
      <c r="AN53" s="79">
        <f t="shared" si="14"/>
        <v>393</v>
      </c>
      <c r="AO53" s="65">
        <f t="shared" si="15"/>
        <v>379</v>
      </c>
    </row>
    <row r="54" spans="1:41" ht="15.75" thickBot="1" x14ac:dyDescent="0.3">
      <c r="A54" s="31" t="s">
        <v>60</v>
      </c>
      <c r="B54" s="106">
        <f t="shared" si="0"/>
        <v>1</v>
      </c>
      <c r="C54" s="21">
        <f t="shared" si="1"/>
        <v>5</v>
      </c>
      <c r="D54" s="21">
        <f t="shared" si="2"/>
        <v>70</v>
      </c>
      <c r="E54" s="21">
        <f t="shared" si="3"/>
        <v>13</v>
      </c>
      <c r="F54" s="21">
        <f t="shared" si="4"/>
        <v>0</v>
      </c>
      <c r="G54" s="21">
        <f t="shared" si="5"/>
        <v>0</v>
      </c>
      <c r="H54" s="107">
        <f t="shared" si="6"/>
        <v>0</v>
      </c>
      <c r="I54" s="68">
        <f t="shared" si="7"/>
        <v>89</v>
      </c>
      <c r="J54" s="69">
        <f>SUMPRODUCT(B54:H54*'Cover Page'!$C$47:$I$47)</f>
        <v>85.2</v>
      </c>
      <c r="K54" s="77" t="str">
        <f>'TimeSelectableDiagram- Vehicles'!$AK46</f>
        <v>1800 - 1900</v>
      </c>
      <c r="L54" s="80">
        <f t="shared" si="8"/>
        <v>422</v>
      </c>
      <c r="M54" s="66">
        <f t="shared" si="9"/>
        <v>407.40000000000003</v>
      </c>
      <c r="O54" s="92" t="s">
        <v>60</v>
      </c>
      <c r="P54" s="106">
        <v>0</v>
      </c>
      <c r="Q54" s="21">
        <v>1</v>
      </c>
      <c r="R54" s="21">
        <v>5</v>
      </c>
      <c r="S54" s="21">
        <v>0</v>
      </c>
      <c r="T54" s="21">
        <v>0</v>
      </c>
      <c r="U54" s="21">
        <v>0</v>
      </c>
      <c r="V54" s="107">
        <v>0</v>
      </c>
      <c r="W54" s="95">
        <f t="shared" si="10"/>
        <v>6</v>
      </c>
      <c r="X54" s="69">
        <f>SUMPRODUCT(P54:V54*'Cover Page'!$C$47:$I$47)</f>
        <v>5.4</v>
      </c>
      <c r="Y54" s="77" t="str">
        <f>'TimeSelectableDiagram- Vehicles'!$AK46</f>
        <v>1800 - 1900</v>
      </c>
      <c r="Z54" s="80">
        <f t="shared" si="11"/>
        <v>19</v>
      </c>
      <c r="AA54" s="66">
        <f t="shared" si="12"/>
        <v>17.8</v>
      </c>
      <c r="AC54" s="31" t="s">
        <v>60</v>
      </c>
      <c r="AD54" s="106">
        <v>1</v>
      </c>
      <c r="AE54" s="21">
        <v>4</v>
      </c>
      <c r="AF54" s="21">
        <v>65</v>
      </c>
      <c r="AG54" s="21">
        <v>13</v>
      </c>
      <c r="AH54" s="21">
        <v>0</v>
      </c>
      <c r="AI54" s="21">
        <v>0</v>
      </c>
      <c r="AJ54" s="107">
        <v>0</v>
      </c>
      <c r="AK54" s="68">
        <f t="shared" si="13"/>
        <v>83</v>
      </c>
      <c r="AL54" s="69">
        <f>SUMPRODUCT(AD54:AJ54*'Cover Page'!$C$47:$I$47)</f>
        <v>79.8</v>
      </c>
      <c r="AM54" s="77" t="str">
        <f>'TimeSelectableDiagram- Vehicles'!$AK46</f>
        <v>1800 - 1900</v>
      </c>
      <c r="AN54" s="80">
        <f t="shared" si="14"/>
        <v>403</v>
      </c>
      <c r="AO54" s="66">
        <f t="shared" si="15"/>
        <v>389.6</v>
      </c>
    </row>
    <row r="55" spans="1:41" x14ac:dyDescent="0.25">
      <c r="A55" s="31" t="s">
        <v>61</v>
      </c>
      <c r="B55" s="106">
        <f t="shared" si="0"/>
        <v>1</v>
      </c>
      <c r="C55" s="21">
        <f t="shared" si="1"/>
        <v>3</v>
      </c>
      <c r="D55" s="21">
        <f t="shared" si="2"/>
        <v>91</v>
      </c>
      <c r="E55" s="21">
        <f t="shared" si="3"/>
        <v>9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104</v>
      </c>
      <c r="J55" s="69">
        <f>SUMPRODUCT(B55:H55*'Cover Page'!$C$47:$I$47)</f>
        <v>101.4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6</v>
      </c>
      <c r="S55" s="21">
        <v>0</v>
      </c>
      <c r="T55" s="21">
        <v>0</v>
      </c>
      <c r="U55" s="21">
        <v>0</v>
      </c>
      <c r="V55" s="107">
        <v>0</v>
      </c>
      <c r="W55" s="95">
        <f t="shared" si="10"/>
        <v>6</v>
      </c>
      <c r="X55" s="69">
        <f>SUMPRODUCT(P55:V55*'Cover Page'!$C$47:$I$47)</f>
        <v>6</v>
      </c>
      <c r="Y55" s="22"/>
      <c r="Z55" s="22"/>
      <c r="AA55" s="22"/>
      <c r="AC55" s="31" t="s">
        <v>61</v>
      </c>
      <c r="AD55" s="106">
        <v>1</v>
      </c>
      <c r="AE55" s="21">
        <v>3</v>
      </c>
      <c r="AF55" s="21">
        <v>85</v>
      </c>
      <c r="AG55" s="21">
        <v>9</v>
      </c>
      <c r="AH55" s="21">
        <v>0</v>
      </c>
      <c r="AI55" s="21">
        <v>0</v>
      </c>
      <c r="AJ55" s="107">
        <v>0</v>
      </c>
      <c r="AK55" s="68">
        <f t="shared" si="13"/>
        <v>98</v>
      </c>
      <c r="AL55" s="69">
        <f>SUMPRODUCT(AD55:AJ55*'Cover Page'!$C$47:$I$47)</f>
        <v>95.4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1</v>
      </c>
      <c r="C56" s="21">
        <f t="shared" si="1"/>
        <v>9</v>
      </c>
      <c r="D56" s="21">
        <f t="shared" si="2"/>
        <v>108</v>
      </c>
      <c r="E56" s="21">
        <f t="shared" si="3"/>
        <v>20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138</v>
      </c>
      <c r="J56" s="69">
        <f>SUMPRODUCT(B56:H56*'Cover Page'!$C$47:$I$47)</f>
        <v>131.80000000000001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3</v>
      </c>
      <c r="S56" s="21">
        <v>1</v>
      </c>
      <c r="T56" s="21">
        <v>0</v>
      </c>
      <c r="U56" s="21">
        <v>0</v>
      </c>
      <c r="V56" s="107">
        <v>0</v>
      </c>
      <c r="W56" s="95">
        <f t="shared" si="10"/>
        <v>4</v>
      </c>
      <c r="X56" s="69">
        <f>SUMPRODUCT(P56:V56*'Cover Page'!$C$47:$I$47)</f>
        <v>4</v>
      </c>
      <c r="Y56" s="23"/>
      <c r="Z56" s="23"/>
      <c r="AA56" s="23"/>
      <c r="AC56" s="31" t="s">
        <v>62</v>
      </c>
      <c r="AD56" s="106">
        <v>1</v>
      </c>
      <c r="AE56" s="21">
        <v>9</v>
      </c>
      <c r="AF56" s="21">
        <v>105</v>
      </c>
      <c r="AG56" s="21">
        <v>19</v>
      </c>
      <c r="AH56" s="21">
        <v>0</v>
      </c>
      <c r="AI56" s="21">
        <v>0</v>
      </c>
      <c r="AJ56" s="107">
        <v>0</v>
      </c>
      <c r="AK56" s="68">
        <f t="shared" si="13"/>
        <v>134</v>
      </c>
      <c r="AL56" s="69">
        <f>SUMPRODUCT(AD56:AJ56*'Cover Page'!$C$47:$I$47)</f>
        <v>127.8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2</v>
      </c>
      <c r="D57" s="109">
        <f t="shared" si="2"/>
        <v>72</v>
      </c>
      <c r="E57" s="109">
        <f t="shared" si="3"/>
        <v>16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91</v>
      </c>
      <c r="J57" s="71">
        <f>SUMPRODUCT(B57:H57*'Cover Page'!$C$47:$I$47)</f>
        <v>89</v>
      </c>
      <c r="K57" s="23"/>
      <c r="L57" s="23"/>
      <c r="M57" s="23"/>
      <c r="O57" s="93" t="s">
        <v>63</v>
      </c>
      <c r="P57" s="108">
        <v>0</v>
      </c>
      <c r="Q57" s="109">
        <v>1</v>
      </c>
      <c r="R57" s="109">
        <v>2</v>
      </c>
      <c r="S57" s="109">
        <v>0</v>
      </c>
      <c r="T57" s="109">
        <v>0</v>
      </c>
      <c r="U57" s="109">
        <v>0</v>
      </c>
      <c r="V57" s="110">
        <v>0</v>
      </c>
      <c r="W57" s="96">
        <f t="shared" si="10"/>
        <v>3</v>
      </c>
      <c r="X57" s="71">
        <f>SUMPRODUCT(P57:V57*'Cover Page'!$C$47:$I$47)</f>
        <v>2.4</v>
      </c>
      <c r="Y57" s="23"/>
      <c r="Z57" s="23"/>
      <c r="AA57" s="23"/>
      <c r="AC57" s="32" t="s">
        <v>63</v>
      </c>
      <c r="AD57" s="108">
        <v>1</v>
      </c>
      <c r="AE57" s="109">
        <v>1</v>
      </c>
      <c r="AF57" s="109">
        <v>70</v>
      </c>
      <c r="AG57" s="109">
        <v>16</v>
      </c>
      <c r="AH57" s="109">
        <v>0</v>
      </c>
      <c r="AI57" s="109">
        <v>0</v>
      </c>
      <c r="AJ57" s="110">
        <v>0</v>
      </c>
      <c r="AK57" s="70">
        <f t="shared" si="13"/>
        <v>88</v>
      </c>
      <c r="AL57" s="71">
        <f>SUMPRODUCT(AD57:AJ57*'Cover Page'!$C$47:$I$47)</f>
        <v>86.6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55</v>
      </c>
      <c r="C58" s="29">
        <f t="shared" ref="C58:J58" si="16">SUM(C10:C57)</f>
        <v>95</v>
      </c>
      <c r="D58" s="29">
        <f t="shared" si="16"/>
        <v>1977</v>
      </c>
      <c r="E58" s="29">
        <f t="shared" si="16"/>
        <v>527</v>
      </c>
      <c r="F58" s="29">
        <f t="shared" si="16"/>
        <v>22</v>
      </c>
      <c r="G58" s="29">
        <f t="shared" si="16"/>
        <v>5</v>
      </c>
      <c r="H58" s="35">
        <f t="shared" si="16"/>
        <v>0</v>
      </c>
      <c r="I58" s="72">
        <f t="shared" si="16"/>
        <v>2681</v>
      </c>
      <c r="J58" s="67">
        <f t="shared" si="16"/>
        <v>2597.5000000000005</v>
      </c>
      <c r="K58" s="23"/>
      <c r="L58" s="23"/>
      <c r="M58" s="23"/>
      <c r="O58" s="33" t="s">
        <v>117</v>
      </c>
      <c r="P58" s="100">
        <f>SUM(P10:P57)</f>
        <v>1</v>
      </c>
      <c r="Q58" s="101">
        <f t="shared" ref="Q58:X58" si="17">SUM(Q10:Q57)</f>
        <v>5</v>
      </c>
      <c r="R58" s="101">
        <f t="shared" si="17"/>
        <v>122</v>
      </c>
      <c r="S58" s="101">
        <f t="shared" si="17"/>
        <v>42</v>
      </c>
      <c r="T58" s="101">
        <f t="shared" si="17"/>
        <v>7</v>
      </c>
      <c r="U58" s="101">
        <f t="shared" si="17"/>
        <v>0</v>
      </c>
      <c r="V58" s="102">
        <f t="shared" si="17"/>
        <v>0</v>
      </c>
      <c r="W58" s="72">
        <f t="shared" si="17"/>
        <v>177</v>
      </c>
      <c r="X58" s="67">
        <f t="shared" si="17"/>
        <v>176.70000000000002</v>
      </c>
      <c r="Y58" s="23"/>
      <c r="Z58" s="23"/>
      <c r="AA58" s="23"/>
      <c r="AC58" s="33" t="s">
        <v>117</v>
      </c>
      <c r="AD58" s="30">
        <f>SUM(AD10:AD57)</f>
        <v>54</v>
      </c>
      <c r="AE58" s="29">
        <f t="shared" ref="AE58:AL58" si="18">SUM(AE10:AE57)</f>
        <v>90</v>
      </c>
      <c r="AF58" s="29">
        <f t="shared" si="18"/>
        <v>1855</v>
      </c>
      <c r="AG58" s="29">
        <f t="shared" si="18"/>
        <v>485</v>
      </c>
      <c r="AH58" s="29">
        <f t="shared" si="18"/>
        <v>15</v>
      </c>
      <c r="AI58" s="29">
        <f t="shared" si="18"/>
        <v>5</v>
      </c>
      <c r="AJ58" s="35">
        <f t="shared" si="18"/>
        <v>0</v>
      </c>
      <c r="AK58" s="72">
        <f t="shared" si="18"/>
        <v>2504</v>
      </c>
      <c r="AL58" s="67">
        <f t="shared" si="18"/>
        <v>2420.8000000000002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Thursday 13th,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CCB73D-9EB6-470F-AE18-07CF51888477}"/>
</file>

<file path=customXml/itemProps2.xml><?xml version="1.0" encoding="utf-8"?>
<ds:datastoreItem xmlns:ds="http://schemas.openxmlformats.org/officeDocument/2006/customXml" ds:itemID="{7609DF6F-F0E0-4C8D-B812-8F3578C9359B}"/>
</file>

<file path=customXml/itemProps3.xml><?xml version="1.0" encoding="utf-8"?>
<ds:datastoreItem xmlns:ds="http://schemas.openxmlformats.org/officeDocument/2006/customXml" ds:itemID="{95AB85E2-ADE0-4441-AA4F-CD0E09516A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2023-01-08T02:35:12Z</cp:lastPrinted>
  <dcterms:created xsi:type="dcterms:W3CDTF">2012-08-13T15:10:40Z</dcterms:created>
  <dcterms:modified xsi:type="dcterms:W3CDTF">2023-01-08T02:35:28Z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